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0" yWindow="0" windowWidth="21600" windowHeight="9600"/>
  </bookViews>
  <sheets>
    <sheet name="2019" sheetId="1" r:id="rId1"/>
    <sheet name="2020" sheetId="5" r:id="rId2"/>
    <sheet name="2021" sheetId="3" r:id="rId3"/>
  </sheets>
  <definedNames>
    <definedName name="_xlnm._FilterDatabase" localSheetId="0" hidden="1">'2019'!$A$6:$J$6</definedName>
    <definedName name="_xlnm._FilterDatabase" localSheetId="1" hidden="1">'2020'!$A$6:$J$6</definedName>
    <definedName name="_xlnm._FilterDatabase" localSheetId="2" hidden="1">'2021'!$A$6:$J$6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3" l="1"/>
  <c r="I163" i="5"/>
  <c r="I159" i="1"/>
  <c r="I19" i="3" l="1"/>
  <c r="I21" i="3"/>
  <c r="I10" i="3"/>
  <c r="I9" i="3"/>
  <c r="I16" i="3"/>
  <c r="I11" i="3"/>
  <c r="I12" i="3"/>
  <c r="I13" i="3"/>
  <c r="I20" i="3"/>
  <c r="I7" i="3"/>
  <c r="I14" i="3"/>
  <c r="I8" i="3"/>
  <c r="I15" i="3"/>
  <c r="I18" i="3"/>
  <c r="I17" i="3"/>
  <c r="I148" i="5"/>
  <c r="I120" i="5"/>
  <c r="I122" i="5"/>
  <c r="I160" i="5"/>
  <c r="I41" i="5"/>
  <c r="I76" i="5"/>
  <c r="I50" i="5"/>
  <c r="I100" i="5"/>
  <c r="I35" i="5"/>
  <c r="I23" i="5"/>
  <c r="I119" i="5"/>
  <c r="I157" i="5"/>
  <c r="I59" i="5"/>
  <c r="I13" i="5"/>
  <c r="I139" i="5"/>
  <c r="I90" i="5"/>
  <c r="I68" i="5"/>
  <c r="I55" i="5"/>
  <c r="I131" i="5"/>
  <c r="I151" i="5"/>
  <c r="I9" i="5"/>
  <c r="I115" i="5"/>
  <c r="I32" i="5"/>
  <c r="I16" i="5"/>
  <c r="I140" i="5"/>
  <c r="I135" i="5"/>
  <c r="I86" i="5"/>
  <c r="I149" i="5"/>
  <c r="I127" i="5"/>
  <c r="I65" i="5"/>
  <c r="I37" i="5"/>
  <c r="I147" i="5"/>
  <c r="I106" i="5"/>
  <c r="I125" i="5"/>
  <c r="I84" i="5"/>
  <c r="I63" i="5"/>
  <c r="I46" i="5"/>
  <c r="I27" i="5"/>
  <c r="I72" i="5"/>
  <c r="I95" i="5"/>
  <c r="I80" i="5"/>
  <c r="I133" i="5"/>
  <c r="I102" i="5"/>
  <c r="I91" i="5"/>
  <c r="I14" i="5"/>
  <c r="I162" i="5"/>
  <c r="I51" i="5"/>
  <c r="I121" i="5"/>
  <c r="I113" i="5"/>
  <c r="I101" i="5"/>
  <c r="I42" i="5"/>
  <c r="I159" i="5"/>
  <c r="I40" i="5"/>
  <c r="I75" i="5"/>
  <c r="I49" i="5"/>
  <c r="I112" i="5"/>
  <c r="I99" i="5"/>
  <c r="I132" i="5"/>
  <c r="I109" i="5"/>
  <c r="I118" i="5"/>
  <c r="I156" i="5"/>
  <c r="I155" i="5"/>
  <c r="I12" i="5"/>
  <c r="I143" i="5"/>
  <c r="I138" i="5"/>
  <c r="I89" i="5"/>
  <c r="I54" i="5"/>
  <c r="I19" i="5"/>
  <c r="I130" i="5"/>
  <c r="I152" i="5"/>
  <c r="I96" i="5"/>
  <c r="I150" i="5"/>
  <c r="I28" i="5"/>
  <c r="I20" i="5"/>
  <c r="I114" i="5"/>
  <c r="I31" i="5"/>
  <c r="I15" i="5"/>
  <c r="I134" i="5"/>
  <c r="I85" i="5"/>
  <c r="I126" i="5"/>
  <c r="I64" i="5"/>
  <c r="I56" i="5"/>
  <c r="I36" i="5"/>
  <c r="I146" i="5"/>
  <c r="I105" i="5"/>
  <c r="I83" i="5"/>
  <c r="I62" i="5"/>
  <c r="I45" i="5"/>
  <c r="I26" i="5"/>
  <c r="I71" i="5"/>
  <c r="I8" i="5"/>
  <c r="I94" i="5"/>
  <c r="I79" i="5"/>
  <c r="I73" i="5"/>
  <c r="I30" i="5"/>
  <c r="I158" i="5"/>
  <c r="I39" i="5"/>
  <c r="I48" i="5"/>
  <c r="I111" i="5"/>
  <c r="I98" i="5"/>
  <c r="I34" i="5"/>
  <c r="I22" i="5"/>
  <c r="I108" i="5"/>
  <c r="I117" i="5"/>
  <c r="I154" i="5"/>
  <c r="I58" i="5"/>
  <c r="I11" i="5"/>
  <c r="I142" i="5"/>
  <c r="I137" i="5"/>
  <c r="I88" i="5"/>
  <c r="I67" i="5"/>
  <c r="I53" i="5"/>
  <c r="I18" i="5"/>
  <c r="I129" i="5"/>
  <c r="I145" i="5"/>
  <c r="I104" i="5"/>
  <c r="I124" i="5"/>
  <c r="I82" i="5"/>
  <c r="I61" i="5"/>
  <c r="I44" i="5"/>
  <c r="I25" i="5"/>
  <c r="I70" i="5"/>
  <c r="I93" i="5"/>
  <c r="I78" i="5"/>
  <c r="I161" i="5"/>
  <c r="I38" i="5"/>
  <c r="I74" i="5"/>
  <c r="I47" i="5"/>
  <c r="I110" i="5"/>
  <c r="I97" i="5"/>
  <c r="I33" i="5"/>
  <c r="I21" i="5"/>
  <c r="I107" i="5"/>
  <c r="I116" i="5"/>
  <c r="I153" i="5"/>
  <c r="I57" i="5"/>
  <c r="I10" i="5"/>
  <c r="I141" i="5"/>
  <c r="I136" i="5"/>
  <c r="I87" i="5"/>
  <c r="I66" i="5"/>
  <c r="I52" i="5"/>
  <c r="I17" i="5"/>
  <c r="I128" i="5"/>
  <c r="I144" i="5"/>
  <c r="I103" i="5"/>
  <c r="I123" i="5"/>
  <c r="I81" i="5"/>
  <c r="I60" i="5"/>
  <c r="I43" i="5"/>
  <c r="I24" i="5"/>
  <c r="I69" i="5"/>
  <c r="I7" i="5"/>
  <c r="I92" i="5"/>
  <c r="I77" i="5"/>
  <c r="I29" i="5"/>
  <c r="I158" i="1" l="1"/>
  <c r="I126" i="1"/>
  <c r="I53" i="1"/>
  <c r="I154" i="1"/>
  <c r="I36" i="1"/>
  <c r="I106" i="1"/>
  <c r="I57" i="1"/>
  <c r="I14" i="1"/>
  <c r="I30" i="1"/>
  <c r="I150" i="1"/>
  <c r="I90" i="1"/>
  <c r="I123" i="1"/>
  <c r="I43" i="1"/>
  <c r="I40" i="1"/>
  <c r="I130" i="1"/>
  <c r="I102" i="1"/>
  <c r="I66" i="1"/>
  <c r="I24" i="1"/>
  <c r="I146" i="1"/>
  <c r="I113" i="1"/>
  <c r="I74" i="1"/>
  <c r="I70" i="1"/>
  <c r="I11" i="1"/>
  <c r="I110" i="1"/>
  <c r="I47" i="1"/>
  <c r="I138" i="1"/>
  <c r="I20" i="1"/>
  <c r="I119" i="1"/>
  <c r="I82" i="1"/>
  <c r="I142" i="1"/>
  <c r="I98" i="1"/>
  <c r="I87" i="1"/>
  <c r="I62" i="1"/>
  <c r="I58" i="1"/>
  <c r="I79" i="1"/>
  <c r="I134" i="1"/>
  <c r="I94" i="1"/>
  <c r="I16" i="1"/>
  <c r="I157" i="1"/>
  <c r="I52" i="1"/>
  <c r="I153" i="1"/>
  <c r="I35" i="1"/>
  <c r="I105" i="1"/>
  <c r="I76" i="1"/>
  <c r="I116" i="1"/>
  <c r="I29" i="1"/>
  <c r="I149" i="1"/>
  <c r="I89" i="1"/>
  <c r="I122" i="1"/>
  <c r="I42" i="1"/>
  <c r="I39" i="1"/>
  <c r="I129" i="1"/>
  <c r="I101" i="1"/>
  <c r="I83" i="1"/>
  <c r="I65" i="1"/>
  <c r="I23" i="1"/>
  <c r="I145" i="1"/>
  <c r="I112" i="1"/>
  <c r="I73" i="1"/>
  <c r="I69" i="1"/>
  <c r="I33" i="1"/>
  <c r="I109" i="1"/>
  <c r="I46" i="1"/>
  <c r="I137" i="1"/>
  <c r="I19" i="1"/>
  <c r="I55" i="1"/>
  <c r="I141" i="1"/>
  <c r="I97" i="1"/>
  <c r="I86" i="1"/>
  <c r="I61" i="1"/>
  <c r="I133" i="1"/>
  <c r="I93" i="1"/>
  <c r="I156" i="1"/>
  <c r="I125" i="1"/>
  <c r="I51" i="1"/>
  <c r="I152" i="1"/>
  <c r="I104" i="1"/>
  <c r="I75" i="1"/>
  <c r="I115" i="1"/>
  <c r="I49" i="1"/>
  <c r="I13" i="1"/>
  <c r="I28" i="1"/>
  <c r="I148" i="1"/>
  <c r="I88" i="1"/>
  <c r="I121" i="1"/>
  <c r="I41" i="1"/>
  <c r="I26" i="1"/>
  <c r="I38" i="1"/>
  <c r="I128" i="1"/>
  <c r="I100" i="1"/>
  <c r="I64" i="1"/>
  <c r="I22" i="1"/>
  <c r="I144" i="1"/>
  <c r="I111" i="1"/>
  <c r="I12" i="1"/>
  <c r="I72" i="1"/>
  <c r="I68" i="1"/>
  <c r="I32" i="1"/>
  <c r="I10" i="1"/>
  <c r="I108" i="1"/>
  <c r="I45" i="1"/>
  <c r="I136" i="1"/>
  <c r="I18" i="1"/>
  <c r="I8" i="1"/>
  <c r="I118" i="1"/>
  <c r="I81" i="1"/>
  <c r="I54" i="1"/>
  <c r="I140" i="1"/>
  <c r="I96" i="1"/>
  <c r="I85" i="1"/>
  <c r="I60" i="1"/>
  <c r="I78" i="1"/>
  <c r="I132" i="1"/>
  <c r="I92" i="1"/>
  <c r="I15" i="1"/>
  <c r="I155" i="1"/>
  <c r="I124" i="1"/>
  <c r="I50" i="1"/>
  <c r="I151" i="1"/>
  <c r="I103" i="1"/>
  <c r="I114" i="1"/>
  <c r="I48" i="1"/>
  <c r="I56" i="1"/>
  <c r="I27" i="1"/>
  <c r="I147" i="1"/>
  <c r="I120" i="1"/>
  <c r="I25" i="1"/>
  <c r="I37" i="1"/>
  <c r="I34" i="1"/>
  <c r="I127" i="1"/>
  <c r="I99" i="1"/>
  <c r="I63" i="1"/>
  <c r="I21" i="1"/>
  <c r="I143" i="1"/>
  <c r="I71" i="1"/>
  <c r="I67" i="1"/>
  <c r="I9" i="1"/>
  <c r="I107" i="1"/>
  <c r="I44" i="1"/>
  <c r="I135" i="1"/>
  <c r="I17" i="1"/>
  <c r="I7" i="1"/>
  <c r="I117" i="1"/>
  <c r="I80" i="1"/>
  <c r="I139" i="1"/>
  <c r="I95" i="1"/>
  <c r="I84" i="1"/>
  <c r="I59" i="1"/>
  <c r="I77" i="1"/>
  <c r="I131" i="1"/>
  <c r="I91" i="1"/>
  <c r="I31" i="1"/>
</calcChain>
</file>

<file path=xl/sharedStrings.xml><?xml version="1.0" encoding="utf-8"?>
<sst xmlns="http://schemas.openxmlformats.org/spreadsheetml/2006/main" count="2324" uniqueCount="200">
  <si>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</si>
  <si>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</si>
  <si>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</si>
  <si>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</si>
  <si>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</si>
  <si>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</si>
  <si>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</si>
  <si>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</si>
  <si>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</si>
  <si>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</si>
  <si>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DSEI ALTO RIO PURUS</t>
  </si>
  <si>
    <t>MALÁRIA</t>
  </si>
  <si>
    <t>MARÇO</t>
  </si>
  <si>
    <t>DSEI MÉDIO RIO PURUS</t>
  </si>
  <si>
    <t>DSEI MÉDIO RIO SOLIMÕES E AFLUENTES</t>
  </si>
  <si>
    <t>DSEI YANOMAMI</t>
  </si>
  <si>
    <t>DSEI ALTO RIO SOLIMÕES</t>
  </si>
  <si>
    <t>DSEI RIO TAPAJÓS</t>
  </si>
  <si>
    <t>DSEI ALTAMIRA</t>
  </si>
  <si>
    <t>DSEI MANAUS</t>
  </si>
  <si>
    <t>DSEI AMAPÁ E NORTE DO PARÁ</t>
  </si>
  <si>
    <t>ABRIL</t>
  </si>
  <si>
    <t>DSEI PORTO VELHO</t>
  </si>
  <si>
    <t>DSEI ALTO RIO JURUÁ</t>
  </si>
  <si>
    <t>DSEI LESTE DE RORAIMA</t>
  </si>
  <si>
    <t>JUNHO</t>
  </si>
  <si>
    <t>DSEI VILHENA</t>
  </si>
  <si>
    <t>DSEI GUAMÁ-TOCANTINS</t>
  </si>
  <si>
    <t>JULHO</t>
  </si>
  <si>
    <t>DSEI ALTO RIO NEGRO</t>
  </si>
  <si>
    <t>SETEMBRO</t>
  </si>
  <si>
    <t>OUTUBRO</t>
  </si>
  <si>
    <t>DEZEMBRO</t>
  </si>
  <si>
    <t/>
  </si>
  <si>
    <t>335901</t>
  </si>
  <si>
    <t>335903</t>
  </si>
  <si>
    <t>335852</t>
  </si>
  <si>
    <t>318479</t>
  </si>
  <si>
    <t>336679</t>
  </si>
  <si>
    <t>329315</t>
  </si>
  <si>
    <t>333765</t>
  </si>
  <si>
    <t>319233</t>
  </si>
  <si>
    <t>319239</t>
  </si>
  <si>
    <t>319231</t>
  </si>
  <si>
    <t>331824</t>
  </si>
  <si>
    <t>332468</t>
  </si>
  <si>
    <t>332708</t>
  </si>
  <si>
    <t>337563</t>
  </si>
  <si>
    <t>337675</t>
  </si>
  <si>
    <t>320063</t>
  </si>
  <si>
    <t>333061</t>
  </si>
  <si>
    <t>320606</t>
  </si>
  <si>
    <t>320607</t>
  </si>
  <si>
    <t>327897</t>
  </si>
  <si>
    <t>331025</t>
  </si>
  <si>
    <t>NOVEMBRO</t>
  </si>
  <si>
    <t>DSEI CUIABÁ</t>
  </si>
  <si>
    <t>Quantidade (Blisters)</t>
  </si>
  <si>
    <t>Quantidade (comprimidos)</t>
  </si>
  <si>
    <t>({Ano Autorização} = 2021) E (Material = ARTEMETHER 20 MG + LUMEFANTRINE 120 MG BLISTER C/ 12 COMPRIMIDOS (CAIXA 30 X 12):, ARTEMETHER 20 MG + LUMEFANTRINE 120 MG BLISTER C/ 18 COMPRIMIDOS (CAIXA 30 X 18):, ARTEMETHER 20 MG + LUMEFANTRINE 120 MG BLISTER C/ 24 COMPRIMIDOS (CAIXA 30 X 24):, ARTEMETHER 20 MG + LUMEFANTRINE 120 MG BLISTER C/ 6 COMPRIMIDOS (CAIXA 30 X 6):)</t>
  </si>
  <si>
    <t>({Ano Autorização} = 2020) E (Material = ARTEMETHER 20 MG + LUMEFANTRINE 120 MG BLISTER C/ 12 COMPRIMIDOS (CAIXA 30 X 12):, ARTEMETHER 20 MG + LUMEFANTRINE 120 MG BLISTER C/ 18 COMPRIMIDOS (CAIXA 30 X 18):, ARTEMETHER 20 MG + LUMEFANTRINE 120 MG BLISTER C/ 24 COMPRIMIDOS (CAIXA 30 X 24):, ARTEMETHER 20 MG + LUMEFANTRINE 120 MG BLISTER C/ 6 COMPRIMIDOS (CAIXA 30 X 6):)</t>
  </si>
  <si>
    <t>({Ano Autorização} = 2019) E (Material = ARTEMETHER 20 MG + LUMEFANTRINE 120 MG BLISTER C/ 12 COMPRIMIDOS (CAIXA 30 X 12):, ARTEMETHER 20 MG + LUMEFANTRINE 120 MG BLISTER C/ 18 COMPRIMIDOS (CAIXA 30 X 18):, ARTEMETHER 20 MG + LUMEFANTRINE 120 MG BLISTER C/ 24 COMPRIMIDOS (CAIXA 30 X 24):, ARTEMETHER 20 MG + LUMEFANTRINE 120 MG BLISTER C/ 6 COMPRIMIDOS (CAIXA 30 X 6):)</t>
  </si>
  <si>
    <t>264999</t>
  </si>
  <si>
    <t>ARTEMETHER 20 MG + LUMEFANTRINE 120 MG BLISTER C/ 12 COMPRIMIDOS (CAIXA 30 X 12)</t>
  </si>
  <si>
    <t>NAA7429B</t>
  </si>
  <si>
    <t>30/11/2020</t>
  </si>
  <si>
    <t>ARTEMETHER 20 MG + LUMEFANTRINE 120 MG BLISTER C/ 18 COMPRIMIDOS (CAIXA 30 X 18)</t>
  </si>
  <si>
    <t>NAA7427B</t>
  </si>
  <si>
    <t>ARTEMETHER 20 MG + LUMEFANTRINE 120 MG BLISTER C/ 6 COMPRIMIDOS (CAIXA 30 X 6)</t>
  </si>
  <si>
    <t>NAA7137C</t>
  </si>
  <si>
    <t>31/7/2020</t>
  </si>
  <si>
    <t>271328</t>
  </si>
  <si>
    <t>282345</t>
  </si>
  <si>
    <t>ARTEMETHER 20 MG + LUMEFANTRINE 120 MG BLISTER C/ 24 COMPRIMIDOS (CAIXA 30 X 24)</t>
  </si>
  <si>
    <t>NAA8646A</t>
  </si>
  <si>
    <t>30/9/2021</t>
  </si>
  <si>
    <t>263951</t>
  </si>
  <si>
    <t>273596</t>
  </si>
  <si>
    <t>NAA7430A</t>
  </si>
  <si>
    <t>285209</t>
  </si>
  <si>
    <t>294486</t>
  </si>
  <si>
    <t>NAA8641B</t>
  </si>
  <si>
    <t>271708</t>
  </si>
  <si>
    <t>291296</t>
  </si>
  <si>
    <t>272947</t>
  </si>
  <si>
    <t>281487</t>
  </si>
  <si>
    <t>NAA8641C</t>
  </si>
  <si>
    <t>291294</t>
  </si>
  <si>
    <t>271326</t>
  </si>
  <si>
    <t>286953</t>
  </si>
  <si>
    <t>299628</t>
  </si>
  <si>
    <t>271325</t>
  </si>
  <si>
    <t>282075</t>
  </si>
  <si>
    <t>285239</t>
  </si>
  <si>
    <t>289872</t>
  </si>
  <si>
    <t>270117</t>
  </si>
  <si>
    <t>270720</t>
  </si>
  <si>
    <t>282129</t>
  </si>
  <si>
    <t>274672</t>
  </si>
  <si>
    <t>281200</t>
  </si>
  <si>
    <t>291295</t>
  </si>
  <si>
    <t>270120</t>
  </si>
  <si>
    <t>286951</t>
  </si>
  <si>
    <t>263939</t>
  </si>
  <si>
    <t>270722</t>
  </si>
  <si>
    <t>291533</t>
  </si>
  <si>
    <t>282490</t>
  </si>
  <si>
    <t>264083</t>
  </si>
  <si>
    <t>270723</t>
  </si>
  <si>
    <t>281486</t>
  </si>
  <si>
    <t>289622</t>
  </si>
  <si>
    <t>299636</t>
  </si>
  <si>
    <t>294801</t>
  </si>
  <si>
    <t>272948</t>
  </si>
  <si>
    <t>281269</t>
  </si>
  <si>
    <t>289876</t>
  </si>
  <si>
    <t>299629</t>
  </si>
  <si>
    <t>285210</t>
  </si>
  <si>
    <t>285240</t>
  </si>
  <si>
    <t>297464</t>
  </si>
  <si>
    <t>270718</t>
  </si>
  <si>
    <t>290913</t>
  </si>
  <si>
    <t>271338</t>
  </si>
  <si>
    <t>282346</t>
  </si>
  <si>
    <t>271512</t>
  </si>
  <si>
    <t>JANEIRO</t>
  </si>
  <si>
    <t>AGOSTO</t>
  </si>
  <si>
    <t>DSEI KAIAPÓ DO PARÁ</t>
  </si>
  <si>
    <t>DSEI VALE DO JAVARI</t>
  </si>
  <si>
    <t>Dados extraídos em: 30/06/2021</t>
  </si>
  <si>
    <t>NAA2060B</t>
  </si>
  <si>
    <t>28/2/2023</t>
  </si>
  <si>
    <t>NAA2064A</t>
  </si>
  <si>
    <t>31/3/2023</t>
  </si>
  <si>
    <t>NAA2060C</t>
  </si>
  <si>
    <t>309443</t>
  </si>
  <si>
    <t>NAA2060D</t>
  </si>
  <si>
    <t>332469</t>
  </si>
  <si>
    <t>335905</t>
  </si>
  <si>
    <t>308684</t>
  </si>
  <si>
    <t>313519</t>
  </si>
  <si>
    <t>308687</t>
  </si>
  <si>
    <t>318227</t>
  </si>
  <si>
    <t>331823</t>
  </si>
  <si>
    <t>313602</t>
  </si>
  <si>
    <t>329522</t>
  </si>
  <si>
    <t>308688</t>
  </si>
  <si>
    <t>318228</t>
  </si>
  <si>
    <t>308686</t>
  </si>
  <si>
    <t>329242</t>
  </si>
  <si>
    <t>NAA2060E</t>
  </si>
  <si>
    <t>337674</t>
  </si>
  <si>
    <t>330000</t>
  </si>
  <si>
    <t>318478</t>
  </si>
  <si>
    <t>329312</t>
  </si>
  <si>
    <t>318482</t>
  </si>
  <si>
    <t>329314</t>
  </si>
  <si>
    <t>334076</t>
  </si>
  <si>
    <t>309151</t>
  </si>
  <si>
    <t>318223</t>
  </si>
  <si>
    <t>323816</t>
  </si>
  <si>
    <t>326897</t>
  </si>
  <si>
    <t>329518</t>
  </si>
  <si>
    <t>333768</t>
  </si>
  <si>
    <t>329313</t>
  </si>
  <si>
    <t>300928</t>
  </si>
  <si>
    <t>308685</t>
  </si>
  <si>
    <t>332709</t>
  </si>
  <si>
    <t>336680</t>
  </si>
  <si>
    <t>300931</t>
  </si>
  <si>
    <t>300929</t>
  </si>
  <si>
    <t>300927</t>
  </si>
  <si>
    <t>325800</t>
  </si>
  <si>
    <t>300968</t>
  </si>
  <si>
    <t>329520</t>
  </si>
  <si>
    <t>329316</t>
  </si>
  <si>
    <t>300930</t>
  </si>
  <si>
    <t>337592</t>
  </si>
  <si>
    <t>DSEI PARINTINS</t>
  </si>
  <si>
    <t xml:space="preserve">DSEI LESTE DE RORAIMA </t>
  </si>
  <si>
    <t>DSEI KAIAPÓ DO MATO GROSSO</t>
  </si>
  <si>
    <t>346532</t>
  </si>
  <si>
    <t>346541</t>
  </si>
  <si>
    <t>347364</t>
  </si>
  <si>
    <t>346626</t>
  </si>
  <si>
    <t>346633</t>
  </si>
  <si>
    <t>341341</t>
  </si>
  <si>
    <t>346536</t>
  </si>
  <si>
    <t>346560</t>
  </si>
  <si>
    <t>341343</t>
  </si>
  <si>
    <t>346585</t>
  </si>
  <si>
    <t>346539</t>
  </si>
  <si>
    <t>346630</t>
  </si>
  <si>
    <t>357363</t>
  </si>
  <si>
    <t>NAA2160A</t>
  </si>
  <si>
    <t>31/12/2023</t>
  </si>
  <si>
    <t>NAA2160B</t>
  </si>
  <si>
    <t>NAA2160C</t>
  </si>
  <si>
    <t>FEVEREIRO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</si>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</sst>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#,##0;\(#,##0\)"/>
  </numFmts>
  <fonts count="8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14" fontId="4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164" fontId="4" fillId="5" borderId="0" xfId="0" applyNumberFormat="1" applyFont="1" applyFill="1" applyBorder="1" applyAlignment="1">
      <alignment horizontal="center" vertical="center" wrapText="1"/>
    </xf>
    <xf numFmtId="165" fontId="5" fillId="5" borderId="0" xfId="0" applyNumberFormat="1" applyFont="1" applyFill="1" applyBorder="1" applyAlignment="1">
      <alignment horizontal="center" vertical="center"/>
    </xf>
    <xf numFmtId="0" fontId="0" fillId="5" borderId="0" xfId="0" applyFill="1" applyBorder="1"/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165" fontId="6" fillId="4" borderId="0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workbookViewId="0">
      <selection activeCell="G162" sqref="G162"/>
    </sheetView>
  </sheetViews>
  <sheetFormatPr defaultRowHeight="15" x14ac:dyDescent="0.25"/>
  <cols>
    <col min="1" max="1" width="38.7109375" style="4" customWidth="1"/>
    <col min="2" max="2" width="15.5703125" style="6" customWidth="1"/>
    <col min="3" max="3" width="15.85546875" style="4" customWidth="1"/>
    <col min="4" max="4" width="13.28515625" style="4" customWidth="1"/>
    <col min="5" max="5" width="50.5703125" style="4" customWidth="1"/>
    <col min="6" max="6" width="13.85546875" style="4" customWidth="1"/>
    <col min="7" max="7" width="13.42578125" style="4" customWidth="1"/>
    <col min="8" max="8" width="14" style="4" customWidth="1"/>
    <col min="9" max="9" width="15.5703125" style="4" customWidth="1"/>
    <col min="10" max="10" width="23.85546875" style="5" customWidth="1"/>
    <col min="11" max="16384" width="9.140625" style="5"/>
  </cols>
  <sheetData>
    <row r="1" spans="1:10" ht="22.5" x14ac:dyDescent="0.25">
      <c r="A1" s="2" t="s">
        <v>0</v>
      </c>
      <c r="C1" s="3"/>
    </row>
    <row r="2" spans="1:10" x14ac:dyDescent="0.25">
      <c r="A2" s="6"/>
      <c r="C2" s="7"/>
    </row>
    <row r="3" spans="1:10" x14ac:dyDescent="0.25">
      <c r="A3" s="8" t="s">
        <v>1</v>
      </c>
      <c r="C3" s="9"/>
    </row>
    <row r="4" spans="1:10" x14ac:dyDescent="0.25">
      <c r="A4" s="8" t="s">
        <v>61</v>
      </c>
      <c r="C4" s="9"/>
    </row>
    <row r="6" spans="1:10" s="4" customFormat="1" ht="24.95" customHeight="1" x14ac:dyDescent="0.25">
      <c r="A6" s="21" t="s">
        <v>4</v>
      </c>
      <c r="B6" s="21" t="s">
        <v>2</v>
      </c>
      <c r="C6" s="21" t="s">
        <v>3</v>
      </c>
      <c r="D6" s="21" t="s">
        <v>5</v>
      </c>
      <c r="E6" s="21" t="s">
        <v>6</v>
      </c>
      <c r="F6" s="21" t="s">
        <v>7</v>
      </c>
      <c r="G6" s="21" t="s">
        <v>8</v>
      </c>
      <c r="H6" s="21" t="s">
        <v>57</v>
      </c>
      <c r="I6" s="21" t="s">
        <v>58</v>
      </c>
      <c r="J6" s="21" t="s">
        <v>9</v>
      </c>
    </row>
    <row r="7" spans="1:10" ht="24.95" customHeight="1" x14ac:dyDescent="0.25">
      <c r="A7" s="17" t="s">
        <v>18</v>
      </c>
      <c r="B7" s="16" t="s">
        <v>12</v>
      </c>
      <c r="C7" s="16">
        <v>43549</v>
      </c>
      <c r="D7" s="18" t="s">
        <v>122</v>
      </c>
      <c r="E7" s="18" t="s">
        <v>63</v>
      </c>
      <c r="F7" s="18" t="s">
        <v>64</v>
      </c>
      <c r="G7" s="19" t="s">
        <v>65</v>
      </c>
      <c r="H7" s="20">
        <v>90</v>
      </c>
      <c r="I7" s="20">
        <f>H7*12</f>
        <v>1080</v>
      </c>
      <c r="J7" s="18" t="s">
        <v>11</v>
      </c>
    </row>
    <row r="8" spans="1:10" ht="24.95" customHeight="1" x14ac:dyDescent="0.25">
      <c r="A8" s="17" t="s">
        <v>18</v>
      </c>
      <c r="B8" s="16" t="s">
        <v>12</v>
      </c>
      <c r="C8" s="16">
        <v>43549</v>
      </c>
      <c r="D8" s="18" t="s">
        <v>122</v>
      </c>
      <c r="E8" s="18" t="s">
        <v>66</v>
      </c>
      <c r="F8" s="18" t="s">
        <v>67</v>
      </c>
      <c r="G8" s="19" t="s">
        <v>65</v>
      </c>
      <c r="H8" s="20">
        <v>90</v>
      </c>
      <c r="I8" s="20">
        <f>H8*18</f>
        <v>1620</v>
      </c>
      <c r="J8" s="18" t="s">
        <v>11</v>
      </c>
    </row>
    <row r="9" spans="1:10" ht="24.95" customHeight="1" x14ac:dyDescent="0.25">
      <c r="A9" s="11" t="s">
        <v>23</v>
      </c>
      <c r="B9" s="10" t="s">
        <v>21</v>
      </c>
      <c r="C9" s="10">
        <v>43565</v>
      </c>
      <c r="D9" s="12" t="s">
        <v>113</v>
      </c>
      <c r="E9" s="12" t="s">
        <v>63</v>
      </c>
      <c r="F9" s="12" t="s">
        <v>64</v>
      </c>
      <c r="G9" s="13" t="s">
        <v>65</v>
      </c>
      <c r="H9" s="14">
        <v>60</v>
      </c>
      <c r="I9" s="14">
        <f>H9*12</f>
        <v>720</v>
      </c>
      <c r="J9" s="12" t="s">
        <v>11</v>
      </c>
    </row>
    <row r="10" spans="1:10" ht="24.95" customHeight="1" x14ac:dyDescent="0.25">
      <c r="A10" s="11" t="s">
        <v>23</v>
      </c>
      <c r="B10" s="10" t="s">
        <v>21</v>
      </c>
      <c r="C10" s="10">
        <v>43565</v>
      </c>
      <c r="D10" s="12" t="s">
        <v>113</v>
      </c>
      <c r="E10" s="12" t="s">
        <v>66</v>
      </c>
      <c r="F10" s="12" t="s">
        <v>67</v>
      </c>
      <c r="G10" s="13" t="s">
        <v>65</v>
      </c>
      <c r="H10" s="14">
        <v>30</v>
      </c>
      <c r="I10" s="14">
        <f>H10*18</f>
        <v>540</v>
      </c>
      <c r="J10" s="12" t="s">
        <v>11</v>
      </c>
    </row>
    <row r="11" spans="1:10" ht="24.95" customHeight="1" x14ac:dyDescent="0.25">
      <c r="A11" s="11" t="s">
        <v>23</v>
      </c>
      <c r="B11" s="10" t="s">
        <v>21</v>
      </c>
      <c r="C11" s="10">
        <v>43565</v>
      </c>
      <c r="D11" s="12" t="s">
        <v>113</v>
      </c>
      <c r="E11" s="12" t="s">
        <v>68</v>
      </c>
      <c r="F11" s="12" t="s">
        <v>69</v>
      </c>
      <c r="G11" s="13" t="s">
        <v>70</v>
      </c>
      <c r="H11" s="14">
        <v>30</v>
      </c>
      <c r="I11" s="14">
        <f>H11*6</f>
        <v>180</v>
      </c>
      <c r="J11" s="12" t="s">
        <v>11</v>
      </c>
    </row>
    <row r="12" spans="1:10" ht="24.95" customHeight="1" x14ac:dyDescent="0.25">
      <c r="A12" s="11" t="s">
        <v>23</v>
      </c>
      <c r="B12" s="10" t="s">
        <v>25</v>
      </c>
      <c r="C12" s="10">
        <v>43641</v>
      </c>
      <c r="D12" s="12" t="s">
        <v>114</v>
      </c>
      <c r="E12" s="12" t="s">
        <v>66</v>
      </c>
      <c r="F12" s="12" t="s">
        <v>67</v>
      </c>
      <c r="G12" s="13" t="s">
        <v>65</v>
      </c>
      <c r="H12" s="14">
        <v>30</v>
      </c>
      <c r="I12" s="14">
        <f>H12*18</f>
        <v>540</v>
      </c>
      <c r="J12" s="12" t="s">
        <v>11</v>
      </c>
    </row>
    <row r="13" spans="1:10" ht="24.95" customHeight="1" x14ac:dyDescent="0.25">
      <c r="A13" s="11" t="s">
        <v>23</v>
      </c>
      <c r="B13" s="10" t="s">
        <v>30</v>
      </c>
      <c r="C13" s="10">
        <v>43725</v>
      </c>
      <c r="D13" s="12" t="s">
        <v>115</v>
      </c>
      <c r="E13" s="12" t="s">
        <v>66</v>
      </c>
      <c r="F13" s="12" t="s">
        <v>67</v>
      </c>
      <c r="G13" s="13" t="s">
        <v>65</v>
      </c>
      <c r="H13" s="14">
        <v>30</v>
      </c>
      <c r="I13" s="14">
        <f>H13*18</f>
        <v>540</v>
      </c>
      <c r="J13" s="12" t="s">
        <v>11</v>
      </c>
    </row>
    <row r="14" spans="1:10" ht="24.95" customHeight="1" x14ac:dyDescent="0.25">
      <c r="A14" s="11" t="s">
        <v>23</v>
      </c>
      <c r="B14" s="10" t="s">
        <v>30</v>
      </c>
      <c r="C14" s="10">
        <v>43725</v>
      </c>
      <c r="D14" s="12" t="s">
        <v>115</v>
      </c>
      <c r="E14" s="12" t="s">
        <v>68</v>
      </c>
      <c r="F14" s="12" t="s">
        <v>81</v>
      </c>
      <c r="G14" s="13" t="s">
        <v>75</v>
      </c>
      <c r="H14" s="14">
        <v>30</v>
      </c>
      <c r="I14" s="14">
        <f>H14*6</f>
        <v>180</v>
      </c>
      <c r="J14" s="12" t="s">
        <v>11</v>
      </c>
    </row>
    <row r="15" spans="1:10" ht="24.95" customHeight="1" x14ac:dyDescent="0.25">
      <c r="A15" s="11" t="s">
        <v>23</v>
      </c>
      <c r="B15" s="10" t="s">
        <v>32</v>
      </c>
      <c r="C15" s="10">
        <v>43817</v>
      </c>
      <c r="D15" s="12" t="s">
        <v>116</v>
      </c>
      <c r="E15" s="12" t="s">
        <v>63</v>
      </c>
      <c r="F15" s="12" t="s">
        <v>64</v>
      </c>
      <c r="G15" s="13" t="s">
        <v>65</v>
      </c>
      <c r="H15" s="14">
        <v>30</v>
      </c>
      <c r="I15" s="14">
        <f>H15*12</f>
        <v>360</v>
      </c>
      <c r="J15" s="12" t="s">
        <v>11</v>
      </c>
    </row>
    <row r="16" spans="1:10" ht="24.95" customHeight="1" x14ac:dyDescent="0.25">
      <c r="A16" s="11" t="s">
        <v>23</v>
      </c>
      <c r="B16" s="10" t="s">
        <v>32</v>
      </c>
      <c r="C16" s="10">
        <v>43817</v>
      </c>
      <c r="D16" s="12" t="s">
        <v>116</v>
      </c>
      <c r="E16" s="12" t="s">
        <v>73</v>
      </c>
      <c r="F16" s="12" t="s">
        <v>86</v>
      </c>
      <c r="G16" s="13" t="s">
        <v>75</v>
      </c>
      <c r="H16" s="14">
        <v>30</v>
      </c>
      <c r="I16" s="14">
        <f>H16*24</f>
        <v>720</v>
      </c>
      <c r="J16" s="12" t="s">
        <v>11</v>
      </c>
    </row>
    <row r="17" spans="1:10" ht="24.95" customHeight="1" x14ac:dyDescent="0.25">
      <c r="A17" s="17" t="s">
        <v>29</v>
      </c>
      <c r="B17" s="16" t="s">
        <v>12</v>
      </c>
      <c r="C17" s="16">
        <v>43551</v>
      </c>
      <c r="D17" s="18" t="s">
        <v>91</v>
      </c>
      <c r="E17" s="18" t="s">
        <v>63</v>
      </c>
      <c r="F17" s="18" t="s">
        <v>64</v>
      </c>
      <c r="G17" s="19" t="s">
        <v>65</v>
      </c>
      <c r="H17" s="20">
        <v>210</v>
      </c>
      <c r="I17" s="20">
        <f>H17*12</f>
        <v>2520</v>
      </c>
      <c r="J17" s="18" t="s">
        <v>11</v>
      </c>
    </row>
    <row r="18" spans="1:10" ht="24.95" customHeight="1" x14ac:dyDescent="0.25">
      <c r="A18" s="17" t="s">
        <v>29</v>
      </c>
      <c r="B18" s="16" t="s">
        <v>12</v>
      </c>
      <c r="C18" s="16">
        <v>43551</v>
      </c>
      <c r="D18" s="18" t="s">
        <v>91</v>
      </c>
      <c r="E18" s="18" t="s">
        <v>66</v>
      </c>
      <c r="F18" s="18" t="s">
        <v>67</v>
      </c>
      <c r="G18" s="19" t="s">
        <v>65</v>
      </c>
      <c r="H18" s="20">
        <v>180</v>
      </c>
      <c r="I18" s="20">
        <f>H18*18</f>
        <v>3240</v>
      </c>
      <c r="J18" s="18" t="s">
        <v>11</v>
      </c>
    </row>
    <row r="19" spans="1:10" ht="24.95" customHeight="1" x14ac:dyDescent="0.25">
      <c r="A19" s="17" t="s">
        <v>29</v>
      </c>
      <c r="B19" s="16" t="s">
        <v>12</v>
      </c>
      <c r="C19" s="16">
        <v>43551</v>
      </c>
      <c r="D19" s="18" t="s">
        <v>91</v>
      </c>
      <c r="E19" s="18" t="s">
        <v>73</v>
      </c>
      <c r="F19" s="18" t="s">
        <v>78</v>
      </c>
      <c r="G19" s="19" t="s">
        <v>65</v>
      </c>
      <c r="H19" s="20">
        <v>330</v>
      </c>
      <c r="I19" s="20">
        <f>H19*24</f>
        <v>7920</v>
      </c>
      <c r="J19" s="18" t="s">
        <v>11</v>
      </c>
    </row>
    <row r="20" spans="1:10" ht="24.95" customHeight="1" x14ac:dyDescent="0.25">
      <c r="A20" s="17" t="s">
        <v>29</v>
      </c>
      <c r="B20" s="16" t="s">
        <v>12</v>
      </c>
      <c r="C20" s="16">
        <v>43551</v>
      </c>
      <c r="D20" s="18" t="s">
        <v>91</v>
      </c>
      <c r="E20" s="18" t="s">
        <v>68</v>
      </c>
      <c r="F20" s="18" t="s">
        <v>69</v>
      </c>
      <c r="G20" s="19" t="s">
        <v>70</v>
      </c>
      <c r="H20" s="20">
        <v>90</v>
      </c>
      <c r="I20" s="20">
        <f>H20*6</f>
        <v>540</v>
      </c>
      <c r="J20" s="18" t="s">
        <v>11</v>
      </c>
    </row>
    <row r="21" spans="1:10" ht="24.95" customHeight="1" x14ac:dyDescent="0.25">
      <c r="A21" s="17" t="s">
        <v>29</v>
      </c>
      <c r="B21" s="16" t="s">
        <v>28</v>
      </c>
      <c r="C21" s="16">
        <v>43648</v>
      </c>
      <c r="D21" s="18" t="s">
        <v>92</v>
      </c>
      <c r="E21" s="18" t="s">
        <v>63</v>
      </c>
      <c r="F21" s="18" t="s">
        <v>64</v>
      </c>
      <c r="G21" s="19" t="s">
        <v>65</v>
      </c>
      <c r="H21" s="20">
        <v>150</v>
      </c>
      <c r="I21" s="20">
        <f>H21*12</f>
        <v>1800</v>
      </c>
      <c r="J21" s="18" t="s">
        <v>11</v>
      </c>
    </row>
    <row r="22" spans="1:10" ht="24.95" customHeight="1" x14ac:dyDescent="0.25">
      <c r="A22" s="17" t="s">
        <v>29</v>
      </c>
      <c r="B22" s="16" t="s">
        <v>28</v>
      </c>
      <c r="C22" s="16">
        <v>43648</v>
      </c>
      <c r="D22" s="18" t="s">
        <v>92</v>
      </c>
      <c r="E22" s="18" t="s">
        <v>66</v>
      </c>
      <c r="F22" s="18" t="s">
        <v>67</v>
      </c>
      <c r="G22" s="19" t="s">
        <v>65</v>
      </c>
      <c r="H22" s="20">
        <v>150</v>
      </c>
      <c r="I22" s="20">
        <f>H22*18</f>
        <v>2700</v>
      </c>
      <c r="J22" s="18" t="s">
        <v>11</v>
      </c>
    </row>
    <row r="23" spans="1:10" ht="24.95" customHeight="1" x14ac:dyDescent="0.25">
      <c r="A23" s="17" t="s">
        <v>29</v>
      </c>
      <c r="B23" s="16" t="s">
        <v>28</v>
      </c>
      <c r="C23" s="16">
        <v>43648</v>
      </c>
      <c r="D23" s="18" t="s">
        <v>92</v>
      </c>
      <c r="E23" s="18" t="s">
        <v>73</v>
      </c>
      <c r="F23" s="18" t="s">
        <v>74</v>
      </c>
      <c r="G23" s="19" t="s">
        <v>75</v>
      </c>
      <c r="H23" s="20">
        <v>450</v>
      </c>
      <c r="I23" s="20">
        <f>H23*24</f>
        <v>10800</v>
      </c>
      <c r="J23" s="18" t="s">
        <v>11</v>
      </c>
    </row>
    <row r="24" spans="1:10" ht="24.95" customHeight="1" x14ac:dyDescent="0.25">
      <c r="A24" s="17" t="s">
        <v>29</v>
      </c>
      <c r="B24" s="16" t="s">
        <v>28</v>
      </c>
      <c r="C24" s="16">
        <v>43648</v>
      </c>
      <c r="D24" s="18" t="s">
        <v>92</v>
      </c>
      <c r="E24" s="18" t="s">
        <v>68</v>
      </c>
      <c r="F24" s="18" t="s">
        <v>81</v>
      </c>
      <c r="G24" s="19" t="s">
        <v>75</v>
      </c>
      <c r="H24" s="20">
        <v>120</v>
      </c>
      <c r="I24" s="20">
        <f>H24*6</f>
        <v>720</v>
      </c>
      <c r="J24" s="18" t="s">
        <v>11</v>
      </c>
    </row>
    <row r="25" spans="1:10" ht="24.95" customHeight="1" x14ac:dyDescent="0.25">
      <c r="A25" s="17" t="s">
        <v>29</v>
      </c>
      <c r="B25" s="16" t="s">
        <v>28</v>
      </c>
      <c r="C25" s="16">
        <v>43677</v>
      </c>
      <c r="D25" s="18" t="s">
        <v>93</v>
      </c>
      <c r="E25" s="18" t="s">
        <v>63</v>
      </c>
      <c r="F25" s="18" t="s">
        <v>64</v>
      </c>
      <c r="G25" s="19" t="s">
        <v>65</v>
      </c>
      <c r="H25" s="20">
        <v>150</v>
      </c>
      <c r="I25" s="20">
        <f>H25*12</f>
        <v>1800</v>
      </c>
      <c r="J25" s="18" t="s">
        <v>11</v>
      </c>
    </row>
    <row r="26" spans="1:10" ht="24.95" customHeight="1" x14ac:dyDescent="0.25">
      <c r="A26" s="17" t="s">
        <v>29</v>
      </c>
      <c r="B26" s="16" t="s">
        <v>28</v>
      </c>
      <c r="C26" s="16">
        <v>43677</v>
      </c>
      <c r="D26" s="18" t="s">
        <v>93</v>
      </c>
      <c r="E26" s="18" t="s">
        <v>66</v>
      </c>
      <c r="F26" s="18" t="s">
        <v>67</v>
      </c>
      <c r="G26" s="19" t="s">
        <v>65</v>
      </c>
      <c r="H26" s="20">
        <v>150</v>
      </c>
      <c r="I26" s="20">
        <f>H26*18</f>
        <v>2700</v>
      </c>
      <c r="J26" s="18" t="s">
        <v>11</v>
      </c>
    </row>
    <row r="27" spans="1:10" ht="24.95" customHeight="1" x14ac:dyDescent="0.25">
      <c r="A27" s="17" t="s">
        <v>29</v>
      </c>
      <c r="B27" s="16" t="s">
        <v>30</v>
      </c>
      <c r="C27" s="16">
        <v>43725</v>
      </c>
      <c r="D27" s="18" t="s">
        <v>94</v>
      </c>
      <c r="E27" s="18" t="s">
        <v>63</v>
      </c>
      <c r="F27" s="18" t="s">
        <v>64</v>
      </c>
      <c r="G27" s="19" t="s">
        <v>65</v>
      </c>
      <c r="H27" s="20">
        <v>180</v>
      </c>
      <c r="I27" s="20">
        <f>H27*12</f>
        <v>2160</v>
      </c>
      <c r="J27" s="18" t="s">
        <v>11</v>
      </c>
    </row>
    <row r="28" spans="1:10" ht="24.95" customHeight="1" x14ac:dyDescent="0.25">
      <c r="A28" s="17" t="s">
        <v>29</v>
      </c>
      <c r="B28" s="16" t="s">
        <v>30</v>
      </c>
      <c r="C28" s="16">
        <v>43725</v>
      </c>
      <c r="D28" s="18" t="s">
        <v>94</v>
      </c>
      <c r="E28" s="18" t="s">
        <v>66</v>
      </c>
      <c r="F28" s="18" t="s">
        <v>67</v>
      </c>
      <c r="G28" s="19" t="s">
        <v>65</v>
      </c>
      <c r="H28" s="20">
        <v>210</v>
      </c>
      <c r="I28" s="20">
        <f>H28*18</f>
        <v>3780</v>
      </c>
      <c r="J28" s="18" t="s">
        <v>11</v>
      </c>
    </row>
    <row r="29" spans="1:10" ht="24.95" customHeight="1" x14ac:dyDescent="0.25">
      <c r="A29" s="17" t="s">
        <v>29</v>
      </c>
      <c r="B29" s="16" t="s">
        <v>30</v>
      </c>
      <c r="C29" s="16">
        <v>43725</v>
      </c>
      <c r="D29" s="18" t="s">
        <v>94</v>
      </c>
      <c r="E29" s="18" t="s">
        <v>73</v>
      </c>
      <c r="F29" s="18" t="s">
        <v>86</v>
      </c>
      <c r="G29" s="19" t="s">
        <v>75</v>
      </c>
      <c r="H29" s="20">
        <v>690</v>
      </c>
      <c r="I29" s="20">
        <f>H29*24</f>
        <v>16560</v>
      </c>
      <c r="J29" s="18" t="s">
        <v>11</v>
      </c>
    </row>
    <row r="30" spans="1:10" ht="24.95" customHeight="1" x14ac:dyDescent="0.25">
      <c r="A30" s="17" t="s">
        <v>29</v>
      </c>
      <c r="B30" s="16" t="s">
        <v>30</v>
      </c>
      <c r="C30" s="16">
        <v>43725</v>
      </c>
      <c r="D30" s="18" t="s">
        <v>94</v>
      </c>
      <c r="E30" s="18" t="s">
        <v>68</v>
      </c>
      <c r="F30" s="18" t="s">
        <v>81</v>
      </c>
      <c r="G30" s="19" t="s">
        <v>75</v>
      </c>
      <c r="H30" s="20">
        <v>150</v>
      </c>
      <c r="I30" s="20">
        <f>H30*6</f>
        <v>900</v>
      </c>
      <c r="J30" s="18" t="s">
        <v>11</v>
      </c>
    </row>
    <row r="31" spans="1:10" ht="24.95" customHeight="1" x14ac:dyDescent="0.25">
      <c r="A31" s="11" t="s">
        <v>10</v>
      </c>
      <c r="B31" s="10" t="s">
        <v>125</v>
      </c>
      <c r="C31" s="10">
        <v>43474</v>
      </c>
      <c r="D31" s="12" t="s">
        <v>76</v>
      </c>
      <c r="E31" s="12" t="s">
        <v>63</v>
      </c>
      <c r="F31" s="12" t="s">
        <v>64</v>
      </c>
      <c r="G31" s="13" t="s">
        <v>65</v>
      </c>
      <c r="H31" s="14">
        <v>30</v>
      </c>
      <c r="I31" s="14">
        <f>H31*12</f>
        <v>360</v>
      </c>
      <c r="J31" s="12" t="s">
        <v>11</v>
      </c>
    </row>
    <row r="32" spans="1:10" ht="24.95" customHeight="1" x14ac:dyDescent="0.25">
      <c r="A32" s="11" t="s">
        <v>10</v>
      </c>
      <c r="B32" s="10" t="s">
        <v>21</v>
      </c>
      <c r="C32" s="10">
        <v>43571</v>
      </c>
      <c r="D32" s="12" t="s">
        <v>77</v>
      </c>
      <c r="E32" s="12" t="s">
        <v>66</v>
      </c>
      <c r="F32" s="12" t="s">
        <v>67</v>
      </c>
      <c r="G32" s="13" t="s">
        <v>65</v>
      </c>
      <c r="H32" s="14">
        <v>30</v>
      </c>
      <c r="I32" s="14">
        <f>H32*18</f>
        <v>540</v>
      </c>
      <c r="J32" s="12" t="s">
        <v>11</v>
      </c>
    </row>
    <row r="33" spans="1:10" ht="24.95" customHeight="1" x14ac:dyDescent="0.25">
      <c r="A33" s="11" t="s">
        <v>10</v>
      </c>
      <c r="B33" s="10" t="s">
        <v>21</v>
      </c>
      <c r="C33" s="10">
        <v>43571</v>
      </c>
      <c r="D33" s="12" t="s">
        <v>77</v>
      </c>
      <c r="E33" s="12" t="s">
        <v>73</v>
      </c>
      <c r="F33" s="12" t="s">
        <v>78</v>
      </c>
      <c r="G33" s="13" t="s">
        <v>65</v>
      </c>
      <c r="H33" s="14">
        <v>60</v>
      </c>
      <c r="I33" s="14">
        <f>H33*24</f>
        <v>1440</v>
      </c>
      <c r="J33" s="12" t="s">
        <v>11</v>
      </c>
    </row>
    <row r="34" spans="1:10" ht="24.95" customHeight="1" x14ac:dyDescent="0.25">
      <c r="A34" s="11" t="s">
        <v>10</v>
      </c>
      <c r="B34" s="10" t="s">
        <v>28</v>
      </c>
      <c r="C34" s="10">
        <v>43676</v>
      </c>
      <c r="D34" s="12" t="s">
        <v>79</v>
      </c>
      <c r="E34" s="12" t="s">
        <v>63</v>
      </c>
      <c r="F34" s="12" t="s">
        <v>64</v>
      </c>
      <c r="G34" s="13" t="s">
        <v>65</v>
      </c>
      <c r="H34" s="14">
        <v>30</v>
      </c>
      <c r="I34" s="14">
        <f>H34*12</f>
        <v>360</v>
      </c>
      <c r="J34" s="12" t="s">
        <v>11</v>
      </c>
    </row>
    <row r="35" spans="1:10" ht="24.95" customHeight="1" x14ac:dyDescent="0.25">
      <c r="A35" s="11" t="s">
        <v>10</v>
      </c>
      <c r="B35" s="10" t="s">
        <v>31</v>
      </c>
      <c r="C35" s="10">
        <v>43769</v>
      </c>
      <c r="D35" s="12" t="s">
        <v>80</v>
      </c>
      <c r="E35" s="12" t="s">
        <v>73</v>
      </c>
      <c r="F35" s="12" t="s">
        <v>74</v>
      </c>
      <c r="G35" s="13" t="s">
        <v>75</v>
      </c>
      <c r="H35" s="14">
        <v>30</v>
      </c>
      <c r="I35" s="14">
        <f>H35*24</f>
        <v>720</v>
      </c>
      <c r="J35" s="12" t="s">
        <v>11</v>
      </c>
    </row>
    <row r="36" spans="1:10" ht="24.95" customHeight="1" x14ac:dyDescent="0.25">
      <c r="A36" s="11" t="s">
        <v>10</v>
      </c>
      <c r="B36" s="10" t="s">
        <v>31</v>
      </c>
      <c r="C36" s="10">
        <v>43769</v>
      </c>
      <c r="D36" s="12" t="s">
        <v>80</v>
      </c>
      <c r="E36" s="12" t="s">
        <v>68</v>
      </c>
      <c r="F36" s="12" t="s">
        <v>81</v>
      </c>
      <c r="G36" s="13" t="s">
        <v>75</v>
      </c>
      <c r="H36" s="14">
        <v>30</v>
      </c>
      <c r="I36" s="14">
        <f>H36*6</f>
        <v>180</v>
      </c>
      <c r="J36" s="12" t="s">
        <v>11</v>
      </c>
    </row>
    <row r="37" spans="1:10" ht="24.95" customHeight="1" x14ac:dyDescent="0.25">
      <c r="A37" s="17" t="s">
        <v>16</v>
      </c>
      <c r="B37" s="16" t="s">
        <v>28</v>
      </c>
      <c r="C37" s="16">
        <v>43676</v>
      </c>
      <c r="D37" s="18" t="s">
        <v>117</v>
      </c>
      <c r="E37" s="18" t="s">
        <v>63</v>
      </c>
      <c r="F37" s="18" t="s">
        <v>64</v>
      </c>
      <c r="G37" s="19" t="s">
        <v>65</v>
      </c>
      <c r="H37" s="20">
        <v>30</v>
      </c>
      <c r="I37" s="20">
        <f>H37*12</f>
        <v>360</v>
      </c>
      <c r="J37" s="18" t="s">
        <v>11</v>
      </c>
    </row>
    <row r="38" spans="1:10" ht="24.95" customHeight="1" x14ac:dyDescent="0.25">
      <c r="A38" s="17" t="s">
        <v>16</v>
      </c>
      <c r="B38" s="16" t="s">
        <v>28</v>
      </c>
      <c r="C38" s="16">
        <v>43676</v>
      </c>
      <c r="D38" s="18" t="s">
        <v>117</v>
      </c>
      <c r="E38" s="18" t="s">
        <v>66</v>
      </c>
      <c r="F38" s="18" t="s">
        <v>67</v>
      </c>
      <c r="G38" s="19" t="s">
        <v>65</v>
      </c>
      <c r="H38" s="20">
        <v>60</v>
      </c>
      <c r="I38" s="20">
        <f>H38*18</f>
        <v>1080</v>
      </c>
      <c r="J38" s="18" t="s">
        <v>11</v>
      </c>
    </row>
    <row r="39" spans="1:10" ht="24.95" customHeight="1" x14ac:dyDescent="0.25">
      <c r="A39" s="17" t="s">
        <v>16</v>
      </c>
      <c r="B39" s="16" t="s">
        <v>28</v>
      </c>
      <c r="C39" s="16">
        <v>43676</v>
      </c>
      <c r="D39" s="18" t="s">
        <v>117</v>
      </c>
      <c r="E39" s="18" t="s">
        <v>73</v>
      </c>
      <c r="F39" s="18" t="s">
        <v>74</v>
      </c>
      <c r="G39" s="19" t="s">
        <v>75</v>
      </c>
      <c r="H39" s="20">
        <v>90</v>
      </c>
      <c r="I39" s="20">
        <f>H39*24</f>
        <v>2160</v>
      </c>
      <c r="J39" s="18" t="s">
        <v>11</v>
      </c>
    </row>
    <row r="40" spans="1:10" ht="24.95" customHeight="1" x14ac:dyDescent="0.25">
      <c r="A40" s="17" t="s">
        <v>16</v>
      </c>
      <c r="B40" s="16" t="s">
        <v>28</v>
      </c>
      <c r="C40" s="16">
        <v>43676</v>
      </c>
      <c r="D40" s="18" t="s">
        <v>117</v>
      </c>
      <c r="E40" s="18" t="s">
        <v>68</v>
      </c>
      <c r="F40" s="18" t="s">
        <v>81</v>
      </c>
      <c r="G40" s="19" t="s">
        <v>75</v>
      </c>
      <c r="H40" s="20">
        <v>30</v>
      </c>
      <c r="I40" s="20">
        <f>H40*6</f>
        <v>180</v>
      </c>
      <c r="J40" s="18" t="s">
        <v>11</v>
      </c>
    </row>
    <row r="41" spans="1:10" ht="24.95" customHeight="1" x14ac:dyDescent="0.25">
      <c r="A41" s="17" t="s">
        <v>16</v>
      </c>
      <c r="B41" s="16" t="s">
        <v>28</v>
      </c>
      <c r="C41" s="16">
        <v>43677</v>
      </c>
      <c r="D41" s="18" t="s">
        <v>118</v>
      </c>
      <c r="E41" s="18" t="s">
        <v>66</v>
      </c>
      <c r="F41" s="18" t="s">
        <v>67</v>
      </c>
      <c r="G41" s="19" t="s">
        <v>65</v>
      </c>
      <c r="H41" s="20">
        <v>30</v>
      </c>
      <c r="I41" s="20">
        <f>H41*18</f>
        <v>540</v>
      </c>
      <c r="J41" s="18" t="s">
        <v>11</v>
      </c>
    </row>
    <row r="42" spans="1:10" ht="24.95" customHeight="1" x14ac:dyDescent="0.25">
      <c r="A42" s="17" t="s">
        <v>16</v>
      </c>
      <c r="B42" s="16" t="s">
        <v>28</v>
      </c>
      <c r="C42" s="16">
        <v>43677</v>
      </c>
      <c r="D42" s="18" t="s">
        <v>118</v>
      </c>
      <c r="E42" s="18" t="s">
        <v>73</v>
      </c>
      <c r="F42" s="18" t="s">
        <v>74</v>
      </c>
      <c r="G42" s="19" t="s">
        <v>75</v>
      </c>
      <c r="H42" s="20">
        <v>30</v>
      </c>
      <c r="I42" s="20">
        <f>H42*24</f>
        <v>720</v>
      </c>
      <c r="J42" s="18" t="s">
        <v>11</v>
      </c>
    </row>
    <row r="43" spans="1:10" ht="24.95" customHeight="1" x14ac:dyDescent="0.25">
      <c r="A43" s="17" t="s">
        <v>16</v>
      </c>
      <c r="B43" s="16" t="s">
        <v>28</v>
      </c>
      <c r="C43" s="16">
        <v>43677</v>
      </c>
      <c r="D43" s="18" t="s">
        <v>118</v>
      </c>
      <c r="E43" s="18" t="s">
        <v>68</v>
      </c>
      <c r="F43" s="18" t="s">
        <v>81</v>
      </c>
      <c r="G43" s="19" t="s">
        <v>75</v>
      </c>
      <c r="H43" s="20">
        <v>30</v>
      </c>
      <c r="I43" s="20">
        <f>H43*6</f>
        <v>180</v>
      </c>
      <c r="J43" s="18" t="s">
        <v>11</v>
      </c>
    </row>
    <row r="44" spans="1:10" ht="24.95" customHeight="1" x14ac:dyDescent="0.25">
      <c r="A44" s="11" t="s">
        <v>20</v>
      </c>
      <c r="B44" s="10" t="s">
        <v>12</v>
      </c>
      <c r="C44" s="10">
        <v>43552</v>
      </c>
      <c r="D44" s="12" t="s">
        <v>82</v>
      </c>
      <c r="E44" s="12" t="s">
        <v>63</v>
      </c>
      <c r="F44" s="12" t="s">
        <v>64</v>
      </c>
      <c r="G44" s="13" t="s">
        <v>65</v>
      </c>
      <c r="H44" s="14">
        <v>30</v>
      </c>
      <c r="I44" s="14">
        <f>H44*12</f>
        <v>360</v>
      </c>
      <c r="J44" s="12" t="s">
        <v>11</v>
      </c>
    </row>
    <row r="45" spans="1:10" ht="24.95" customHeight="1" x14ac:dyDescent="0.25">
      <c r="A45" s="11" t="s">
        <v>20</v>
      </c>
      <c r="B45" s="10" t="s">
        <v>12</v>
      </c>
      <c r="C45" s="10">
        <v>43552</v>
      </c>
      <c r="D45" s="12" t="s">
        <v>82</v>
      </c>
      <c r="E45" s="12" t="s">
        <v>66</v>
      </c>
      <c r="F45" s="12" t="s">
        <v>67</v>
      </c>
      <c r="G45" s="13" t="s">
        <v>65</v>
      </c>
      <c r="H45" s="14">
        <v>30</v>
      </c>
      <c r="I45" s="14">
        <f>H45*18</f>
        <v>540</v>
      </c>
      <c r="J45" s="12" t="s">
        <v>11</v>
      </c>
    </row>
    <row r="46" spans="1:10" ht="24.95" customHeight="1" x14ac:dyDescent="0.25">
      <c r="A46" s="11" t="s">
        <v>20</v>
      </c>
      <c r="B46" s="10" t="s">
        <v>12</v>
      </c>
      <c r="C46" s="10">
        <v>43552</v>
      </c>
      <c r="D46" s="12" t="s">
        <v>82</v>
      </c>
      <c r="E46" s="12" t="s">
        <v>73</v>
      </c>
      <c r="F46" s="12" t="s">
        <v>78</v>
      </c>
      <c r="G46" s="13" t="s">
        <v>65</v>
      </c>
      <c r="H46" s="14">
        <v>30</v>
      </c>
      <c r="I46" s="14">
        <f>H46*24</f>
        <v>720</v>
      </c>
      <c r="J46" s="12" t="s">
        <v>11</v>
      </c>
    </row>
    <row r="47" spans="1:10" ht="24.95" customHeight="1" x14ac:dyDescent="0.25">
      <c r="A47" s="11" t="s">
        <v>20</v>
      </c>
      <c r="B47" s="10" t="s">
        <v>12</v>
      </c>
      <c r="C47" s="10">
        <v>43552</v>
      </c>
      <c r="D47" s="12" t="s">
        <v>82</v>
      </c>
      <c r="E47" s="12" t="s">
        <v>68</v>
      </c>
      <c r="F47" s="12" t="s">
        <v>69</v>
      </c>
      <c r="G47" s="13" t="s">
        <v>70</v>
      </c>
      <c r="H47" s="14">
        <v>30</v>
      </c>
      <c r="I47" s="14">
        <f>H47*6</f>
        <v>180</v>
      </c>
      <c r="J47" s="12" t="s">
        <v>11</v>
      </c>
    </row>
    <row r="48" spans="1:10" ht="24.95" customHeight="1" x14ac:dyDescent="0.25">
      <c r="A48" s="11" t="s">
        <v>20</v>
      </c>
      <c r="B48" s="10" t="s">
        <v>30</v>
      </c>
      <c r="C48" s="10">
        <v>43738</v>
      </c>
      <c r="D48" s="12" t="s">
        <v>83</v>
      </c>
      <c r="E48" s="12" t="s">
        <v>63</v>
      </c>
      <c r="F48" s="12" t="s">
        <v>64</v>
      </c>
      <c r="G48" s="13" t="s">
        <v>65</v>
      </c>
      <c r="H48" s="14">
        <v>30</v>
      </c>
      <c r="I48" s="14">
        <f>H48*12</f>
        <v>360</v>
      </c>
      <c r="J48" s="12" t="s">
        <v>11</v>
      </c>
    </row>
    <row r="49" spans="1:10" ht="24.95" customHeight="1" x14ac:dyDescent="0.25">
      <c r="A49" s="11" t="s">
        <v>20</v>
      </c>
      <c r="B49" s="10" t="s">
        <v>30</v>
      </c>
      <c r="C49" s="10">
        <v>43738</v>
      </c>
      <c r="D49" s="12" t="s">
        <v>83</v>
      </c>
      <c r="E49" s="12" t="s">
        <v>66</v>
      </c>
      <c r="F49" s="12" t="s">
        <v>67</v>
      </c>
      <c r="G49" s="13" t="s">
        <v>65</v>
      </c>
      <c r="H49" s="14">
        <v>60</v>
      </c>
      <c r="I49" s="14">
        <f>H49*18</f>
        <v>1080</v>
      </c>
      <c r="J49" s="12" t="s">
        <v>11</v>
      </c>
    </row>
    <row r="50" spans="1:10" ht="24.95" customHeight="1" x14ac:dyDescent="0.25">
      <c r="A50" s="17" t="s">
        <v>56</v>
      </c>
      <c r="B50" s="25" t="s">
        <v>55</v>
      </c>
      <c r="C50" s="16">
        <v>43797</v>
      </c>
      <c r="D50" s="18" t="s">
        <v>119</v>
      </c>
      <c r="E50" s="18" t="s">
        <v>63</v>
      </c>
      <c r="F50" s="18" t="s">
        <v>64</v>
      </c>
      <c r="G50" s="19" t="s">
        <v>65</v>
      </c>
      <c r="H50" s="20">
        <v>30</v>
      </c>
      <c r="I50" s="20">
        <f>H50*12</f>
        <v>360</v>
      </c>
      <c r="J50" s="18" t="s">
        <v>11</v>
      </c>
    </row>
    <row r="51" spans="1:10" ht="24.95" customHeight="1" x14ac:dyDescent="0.25">
      <c r="A51" s="17" t="s">
        <v>56</v>
      </c>
      <c r="B51" s="25" t="s">
        <v>55</v>
      </c>
      <c r="C51" s="16">
        <v>43797</v>
      </c>
      <c r="D51" s="18" t="s">
        <v>119</v>
      </c>
      <c r="E51" s="18" t="s">
        <v>66</v>
      </c>
      <c r="F51" s="18" t="s">
        <v>67</v>
      </c>
      <c r="G51" s="19" t="s">
        <v>65</v>
      </c>
      <c r="H51" s="20">
        <v>30</v>
      </c>
      <c r="I51" s="20">
        <f>H51*18</f>
        <v>540</v>
      </c>
      <c r="J51" s="18" t="s">
        <v>11</v>
      </c>
    </row>
    <row r="52" spans="1:10" ht="24.95" customHeight="1" x14ac:dyDescent="0.25">
      <c r="A52" s="17" t="s">
        <v>56</v>
      </c>
      <c r="B52" s="25" t="s">
        <v>55</v>
      </c>
      <c r="C52" s="16">
        <v>43797</v>
      </c>
      <c r="D52" s="18" t="s">
        <v>119</v>
      </c>
      <c r="E52" s="18" t="s">
        <v>73</v>
      </c>
      <c r="F52" s="18" t="s">
        <v>74</v>
      </c>
      <c r="G52" s="19" t="s">
        <v>75</v>
      </c>
      <c r="H52" s="20">
        <v>30</v>
      </c>
      <c r="I52" s="20">
        <f>H52*24</f>
        <v>720</v>
      </c>
      <c r="J52" s="18" t="s">
        <v>11</v>
      </c>
    </row>
    <row r="53" spans="1:10" ht="24.95" customHeight="1" x14ac:dyDescent="0.25">
      <c r="A53" s="17" t="s">
        <v>56</v>
      </c>
      <c r="B53" s="25" t="s">
        <v>55</v>
      </c>
      <c r="C53" s="16">
        <v>43797</v>
      </c>
      <c r="D53" s="18" t="s">
        <v>119</v>
      </c>
      <c r="E53" s="18" t="s">
        <v>68</v>
      </c>
      <c r="F53" s="18" t="s">
        <v>81</v>
      </c>
      <c r="G53" s="19" t="s">
        <v>75</v>
      </c>
      <c r="H53" s="20">
        <v>30</v>
      </c>
      <c r="I53" s="20">
        <f>H53*6</f>
        <v>180</v>
      </c>
      <c r="J53" s="18" t="s">
        <v>11</v>
      </c>
    </row>
    <row r="54" spans="1:10" ht="24.95" customHeight="1" x14ac:dyDescent="0.25">
      <c r="A54" s="11" t="s">
        <v>27</v>
      </c>
      <c r="B54" s="10" t="s">
        <v>12</v>
      </c>
      <c r="C54" s="10">
        <v>43545</v>
      </c>
      <c r="D54" s="12" t="s">
        <v>120</v>
      </c>
      <c r="E54" s="12" t="s">
        <v>66</v>
      </c>
      <c r="F54" s="12" t="s">
        <v>67</v>
      </c>
      <c r="G54" s="13" t="s">
        <v>65</v>
      </c>
      <c r="H54" s="14">
        <v>30</v>
      </c>
      <c r="I54" s="14">
        <f>H54*18</f>
        <v>540</v>
      </c>
      <c r="J54" s="12" t="s">
        <v>11</v>
      </c>
    </row>
    <row r="55" spans="1:10" ht="24.95" customHeight="1" x14ac:dyDescent="0.25">
      <c r="A55" s="11" t="s">
        <v>27</v>
      </c>
      <c r="B55" s="10" t="s">
        <v>12</v>
      </c>
      <c r="C55" s="10">
        <v>43545</v>
      </c>
      <c r="D55" s="12" t="s">
        <v>120</v>
      </c>
      <c r="E55" s="12" t="s">
        <v>73</v>
      </c>
      <c r="F55" s="12" t="s">
        <v>78</v>
      </c>
      <c r="G55" s="13" t="s">
        <v>65</v>
      </c>
      <c r="H55" s="14">
        <v>30</v>
      </c>
      <c r="I55" s="14">
        <f>H55*24</f>
        <v>720</v>
      </c>
      <c r="J55" s="12" t="s">
        <v>11</v>
      </c>
    </row>
    <row r="56" spans="1:10" ht="24.95" customHeight="1" x14ac:dyDescent="0.25">
      <c r="A56" s="11" t="s">
        <v>27</v>
      </c>
      <c r="B56" s="10" t="s">
        <v>30</v>
      </c>
      <c r="C56" s="10">
        <v>43734</v>
      </c>
      <c r="D56" s="12" t="s">
        <v>121</v>
      </c>
      <c r="E56" s="12" t="s">
        <v>63</v>
      </c>
      <c r="F56" s="12" t="s">
        <v>64</v>
      </c>
      <c r="G56" s="13" t="s">
        <v>65</v>
      </c>
      <c r="H56" s="14">
        <v>30</v>
      </c>
      <c r="I56" s="14">
        <f>H56*12</f>
        <v>360</v>
      </c>
      <c r="J56" s="12" t="s">
        <v>11</v>
      </c>
    </row>
    <row r="57" spans="1:10" ht="24.95" customHeight="1" x14ac:dyDescent="0.25">
      <c r="A57" s="11" t="s">
        <v>27</v>
      </c>
      <c r="B57" s="10" t="s">
        <v>30</v>
      </c>
      <c r="C57" s="10">
        <v>43734</v>
      </c>
      <c r="D57" s="12" t="s">
        <v>121</v>
      </c>
      <c r="E57" s="12" t="s">
        <v>68</v>
      </c>
      <c r="F57" s="12" t="s">
        <v>81</v>
      </c>
      <c r="G57" s="13" t="s">
        <v>75</v>
      </c>
      <c r="H57" s="14">
        <v>30</v>
      </c>
      <c r="I57" s="14">
        <f>H57*6</f>
        <v>180</v>
      </c>
      <c r="J57" s="12" t="s">
        <v>11</v>
      </c>
    </row>
    <row r="58" spans="1:10" ht="24.95" customHeight="1" x14ac:dyDescent="0.25">
      <c r="A58" s="17" t="s">
        <v>180</v>
      </c>
      <c r="B58" s="16" t="s">
        <v>12</v>
      </c>
      <c r="C58" s="16">
        <v>43545</v>
      </c>
      <c r="D58" s="18" t="s">
        <v>95</v>
      </c>
      <c r="E58" s="18" t="s">
        <v>68</v>
      </c>
      <c r="F58" s="18" t="s">
        <v>69</v>
      </c>
      <c r="G58" s="19" t="s">
        <v>70</v>
      </c>
      <c r="H58" s="20">
        <v>30</v>
      </c>
      <c r="I58" s="20">
        <f>H58*6</f>
        <v>180</v>
      </c>
      <c r="J58" s="18" t="s">
        <v>11</v>
      </c>
    </row>
    <row r="59" spans="1:10" ht="24.95" customHeight="1" x14ac:dyDescent="0.25">
      <c r="A59" s="11" t="s">
        <v>127</v>
      </c>
      <c r="B59" s="10" t="s">
        <v>12</v>
      </c>
      <c r="C59" s="10">
        <v>43545</v>
      </c>
      <c r="D59" s="12" t="s">
        <v>96</v>
      </c>
      <c r="E59" s="12" t="s">
        <v>63</v>
      </c>
      <c r="F59" s="12" t="s">
        <v>64</v>
      </c>
      <c r="G59" s="13" t="s">
        <v>65</v>
      </c>
      <c r="H59" s="14">
        <v>30</v>
      </c>
      <c r="I59" s="14">
        <f>H59*12</f>
        <v>360</v>
      </c>
      <c r="J59" s="12" t="s">
        <v>11</v>
      </c>
    </row>
    <row r="60" spans="1:10" ht="24.95" customHeight="1" x14ac:dyDescent="0.25">
      <c r="A60" s="11" t="s">
        <v>127</v>
      </c>
      <c r="B60" s="10" t="s">
        <v>12</v>
      </c>
      <c r="C60" s="10">
        <v>43545</v>
      </c>
      <c r="D60" s="12" t="s">
        <v>96</v>
      </c>
      <c r="E60" s="12" t="s">
        <v>66</v>
      </c>
      <c r="F60" s="12" t="s">
        <v>67</v>
      </c>
      <c r="G60" s="13" t="s">
        <v>65</v>
      </c>
      <c r="H60" s="14">
        <v>30</v>
      </c>
      <c r="I60" s="14">
        <f>H60*18</f>
        <v>540</v>
      </c>
      <c r="J60" s="12" t="s">
        <v>11</v>
      </c>
    </row>
    <row r="61" spans="1:10" ht="24.95" customHeight="1" x14ac:dyDescent="0.25">
      <c r="A61" s="11" t="s">
        <v>127</v>
      </c>
      <c r="B61" s="10" t="s">
        <v>12</v>
      </c>
      <c r="C61" s="10">
        <v>43545</v>
      </c>
      <c r="D61" s="12" t="s">
        <v>96</v>
      </c>
      <c r="E61" s="12" t="s">
        <v>73</v>
      </c>
      <c r="F61" s="12" t="s">
        <v>78</v>
      </c>
      <c r="G61" s="13" t="s">
        <v>65</v>
      </c>
      <c r="H61" s="14">
        <v>30</v>
      </c>
      <c r="I61" s="14">
        <f>H61*24</f>
        <v>720</v>
      </c>
      <c r="J61" s="12" t="s">
        <v>11</v>
      </c>
    </row>
    <row r="62" spans="1:10" ht="24.95" customHeight="1" x14ac:dyDescent="0.25">
      <c r="A62" s="11" t="s">
        <v>127</v>
      </c>
      <c r="B62" s="10" t="s">
        <v>12</v>
      </c>
      <c r="C62" s="10">
        <v>43545</v>
      </c>
      <c r="D62" s="12" t="s">
        <v>96</v>
      </c>
      <c r="E62" s="12" t="s">
        <v>68</v>
      </c>
      <c r="F62" s="12" t="s">
        <v>69</v>
      </c>
      <c r="G62" s="13" t="s">
        <v>70</v>
      </c>
      <c r="H62" s="14">
        <v>30</v>
      </c>
      <c r="I62" s="14">
        <f>H62*6</f>
        <v>180</v>
      </c>
      <c r="J62" s="12" t="s">
        <v>11</v>
      </c>
    </row>
    <row r="63" spans="1:10" ht="24.95" customHeight="1" x14ac:dyDescent="0.25">
      <c r="A63" s="11" t="s">
        <v>127</v>
      </c>
      <c r="B63" s="10" t="s">
        <v>28</v>
      </c>
      <c r="C63" s="10">
        <v>43649</v>
      </c>
      <c r="D63" s="12" t="s">
        <v>97</v>
      </c>
      <c r="E63" s="12" t="s">
        <v>63</v>
      </c>
      <c r="F63" s="12" t="s">
        <v>64</v>
      </c>
      <c r="G63" s="13" t="s">
        <v>65</v>
      </c>
      <c r="H63" s="14">
        <v>30</v>
      </c>
      <c r="I63" s="14">
        <f>H63*12</f>
        <v>360</v>
      </c>
      <c r="J63" s="12" t="s">
        <v>11</v>
      </c>
    </row>
    <row r="64" spans="1:10" ht="24.95" customHeight="1" x14ac:dyDescent="0.25">
      <c r="A64" s="11" t="s">
        <v>127</v>
      </c>
      <c r="B64" s="10" t="s">
        <v>28</v>
      </c>
      <c r="C64" s="10">
        <v>43649</v>
      </c>
      <c r="D64" s="12" t="s">
        <v>97</v>
      </c>
      <c r="E64" s="12" t="s">
        <v>66</v>
      </c>
      <c r="F64" s="12" t="s">
        <v>67</v>
      </c>
      <c r="G64" s="13" t="s">
        <v>65</v>
      </c>
      <c r="H64" s="14">
        <v>30</v>
      </c>
      <c r="I64" s="14">
        <f>H64*18</f>
        <v>540</v>
      </c>
      <c r="J64" s="12" t="s">
        <v>11</v>
      </c>
    </row>
    <row r="65" spans="1:10" ht="24.95" customHeight="1" x14ac:dyDescent="0.25">
      <c r="A65" s="11" t="s">
        <v>127</v>
      </c>
      <c r="B65" s="10" t="s">
        <v>28</v>
      </c>
      <c r="C65" s="10">
        <v>43649</v>
      </c>
      <c r="D65" s="12" t="s">
        <v>97</v>
      </c>
      <c r="E65" s="12" t="s">
        <v>73</v>
      </c>
      <c r="F65" s="12" t="s">
        <v>74</v>
      </c>
      <c r="G65" s="13" t="s">
        <v>75</v>
      </c>
      <c r="H65" s="14">
        <v>30</v>
      </c>
      <c r="I65" s="14">
        <f>H65*24</f>
        <v>720</v>
      </c>
      <c r="J65" s="12" t="s">
        <v>11</v>
      </c>
    </row>
    <row r="66" spans="1:10" ht="24.95" customHeight="1" x14ac:dyDescent="0.25">
      <c r="A66" s="11" t="s">
        <v>127</v>
      </c>
      <c r="B66" s="10" t="s">
        <v>28</v>
      </c>
      <c r="C66" s="10">
        <v>43649</v>
      </c>
      <c r="D66" s="12" t="s">
        <v>97</v>
      </c>
      <c r="E66" s="12" t="s">
        <v>68</v>
      </c>
      <c r="F66" s="12" t="s">
        <v>81</v>
      </c>
      <c r="G66" s="13" t="s">
        <v>75</v>
      </c>
      <c r="H66" s="14">
        <v>30</v>
      </c>
      <c r="I66" s="14">
        <f>H66*6</f>
        <v>180</v>
      </c>
      <c r="J66" s="12" t="s">
        <v>11</v>
      </c>
    </row>
    <row r="67" spans="1:10" ht="24.95" customHeight="1" x14ac:dyDescent="0.25">
      <c r="A67" s="17" t="s">
        <v>24</v>
      </c>
      <c r="B67" s="16" t="s">
        <v>21</v>
      </c>
      <c r="C67" s="16">
        <v>43585</v>
      </c>
      <c r="D67" s="18" t="s">
        <v>98</v>
      </c>
      <c r="E67" s="18" t="s">
        <v>63</v>
      </c>
      <c r="F67" s="18" t="s">
        <v>64</v>
      </c>
      <c r="G67" s="19" t="s">
        <v>65</v>
      </c>
      <c r="H67" s="20">
        <v>120</v>
      </c>
      <c r="I67" s="20">
        <f>H67*12</f>
        <v>1440</v>
      </c>
      <c r="J67" s="18" t="s">
        <v>11</v>
      </c>
    </row>
    <row r="68" spans="1:10" ht="24.95" customHeight="1" x14ac:dyDescent="0.25">
      <c r="A68" s="17" t="s">
        <v>24</v>
      </c>
      <c r="B68" s="16" t="s">
        <v>21</v>
      </c>
      <c r="C68" s="16">
        <v>43585</v>
      </c>
      <c r="D68" s="18" t="s">
        <v>98</v>
      </c>
      <c r="E68" s="18" t="s">
        <v>66</v>
      </c>
      <c r="F68" s="18" t="s">
        <v>67</v>
      </c>
      <c r="G68" s="19" t="s">
        <v>65</v>
      </c>
      <c r="H68" s="20">
        <v>60</v>
      </c>
      <c r="I68" s="20">
        <f>H68*18</f>
        <v>1080</v>
      </c>
      <c r="J68" s="18" t="s">
        <v>11</v>
      </c>
    </row>
    <row r="69" spans="1:10" ht="24.95" customHeight="1" x14ac:dyDescent="0.25">
      <c r="A69" s="17" t="s">
        <v>24</v>
      </c>
      <c r="B69" s="16" t="s">
        <v>21</v>
      </c>
      <c r="C69" s="16">
        <v>43585</v>
      </c>
      <c r="D69" s="18" t="s">
        <v>98</v>
      </c>
      <c r="E69" s="18" t="s">
        <v>73</v>
      </c>
      <c r="F69" s="18" t="s">
        <v>86</v>
      </c>
      <c r="G69" s="19" t="s">
        <v>75</v>
      </c>
      <c r="H69" s="20">
        <v>270</v>
      </c>
      <c r="I69" s="20">
        <f>H69*24</f>
        <v>6480</v>
      </c>
      <c r="J69" s="18" t="s">
        <v>11</v>
      </c>
    </row>
    <row r="70" spans="1:10" ht="24.95" customHeight="1" x14ac:dyDescent="0.25">
      <c r="A70" s="17" t="s">
        <v>24</v>
      </c>
      <c r="B70" s="16" t="s">
        <v>21</v>
      </c>
      <c r="C70" s="16">
        <v>43585</v>
      </c>
      <c r="D70" s="18" t="s">
        <v>98</v>
      </c>
      <c r="E70" s="18" t="s">
        <v>68</v>
      </c>
      <c r="F70" s="18" t="s">
        <v>69</v>
      </c>
      <c r="G70" s="19" t="s">
        <v>70</v>
      </c>
      <c r="H70" s="20">
        <v>30</v>
      </c>
      <c r="I70" s="20">
        <f>H70*6</f>
        <v>180</v>
      </c>
      <c r="J70" s="18" t="s">
        <v>11</v>
      </c>
    </row>
    <row r="71" spans="1:10" ht="24.95" customHeight="1" x14ac:dyDescent="0.25">
      <c r="A71" s="17" t="s">
        <v>24</v>
      </c>
      <c r="B71" s="16" t="s">
        <v>25</v>
      </c>
      <c r="C71" s="16">
        <v>43641</v>
      </c>
      <c r="D71" s="18" t="s">
        <v>99</v>
      </c>
      <c r="E71" s="18" t="s">
        <v>63</v>
      </c>
      <c r="F71" s="18" t="s">
        <v>64</v>
      </c>
      <c r="G71" s="19" t="s">
        <v>65</v>
      </c>
      <c r="H71" s="20">
        <v>90</v>
      </c>
      <c r="I71" s="20">
        <f>H71*12</f>
        <v>1080</v>
      </c>
      <c r="J71" s="18" t="s">
        <v>11</v>
      </c>
    </row>
    <row r="72" spans="1:10" ht="24.95" customHeight="1" x14ac:dyDescent="0.25">
      <c r="A72" s="17" t="s">
        <v>24</v>
      </c>
      <c r="B72" s="16" t="s">
        <v>25</v>
      </c>
      <c r="C72" s="16">
        <v>43641</v>
      </c>
      <c r="D72" s="18" t="s">
        <v>99</v>
      </c>
      <c r="E72" s="18" t="s">
        <v>66</v>
      </c>
      <c r="F72" s="18" t="s">
        <v>67</v>
      </c>
      <c r="G72" s="19" t="s">
        <v>65</v>
      </c>
      <c r="H72" s="20">
        <v>90</v>
      </c>
      <c r="I72" s="20">
        <f>H72*18</f>
        <v>1620</v>
      </c>
      <c r="J72" s="18" t="s">
        <v>11</v>
      </c>
    </row>
    <row r="73" spans="1:10" ht="24.95" customHeight="1" x14ac:dyDescent="0.25">
      <c r="A73" s="17" t="s">
        <v>24</v>
      </c>
      <c r="B73" s="16" t="s">
        <v>25</v>
      </c>
      <c r="C73" s="16">
        <v>43641</v>
      </c>
      <c r="D73" s="18" t="s">
        <v>99</v>
      </c>
      <c r="E73" s="18" t="s">
        <v>73</v>
      </c>
      <c r="F73" s="18" t="s">
        <v>86</v>
      </c>
      <c r="G73" s="19" t="s">
        <v>75</v>
      </c>
      <c r="H73" s="20">
        <v>120</v>
      </c>
      <c r="I73" s="20">
        <f>H73*24</f>
        <v>2880</v>
      </c>
      <c r="J73" s="18" t="s">
        <v>11</v>
      </c>
    </row>
    <row r="74" spans="1:10" ht="24.95" customHeight="1" x14ac:dyDescent="0.25">
      <c r="A74" s="17" t="s">
        <v>24</v>
      </c>
      <c r="B74" s="16" t="s">
        <v>25</v>
      </c>
      <c r="C74" s="16">
        <v>43641</v>
      </c>
      <c r="D74" s="18" t="s">
        <v>99</v>
      </c>
      <c r="E74" s="18" t="s">
        <v>68</v>
      </c>
      <c r="F74" s="18" t="s">
        <v>69</v>
      </c>
      <c r="G74" s="19" t="s">
        <v>70</v>
      </c>
      <c r="H74" s="20">
        <v>120</v>
      </c>
      <c r="I74" s="20">
        <f>H74*6</f>
        <v>720</v>
      </c>
      <c r="J74" s="18" t="s">
        <v>11</v>
      </c>
    </row>
    <row r="75" spans="1:10" ht="24.95" customHeight="1" x14ac:dyDescent="0.25">
      <c r="A75" s="17" t="s">
        <v>24</v>
      </c>
      <c r="B75" s="16" t="s">
        <v>30</v>
      </c>
      <c r="C75" s="16">
        <v>43738</v>
      </c>
      <c r="D75" s="18" t="s">
        <v>100</v>
      </c>
      <c r="E75" s="18" t="s">
        <v>66</v>
      </c>
      <c r="F75" s="18" t="s">
        <v>67</v>
      </c>
      <c r="G75" s="19" t="s">
        <v>65</v>
      </c>
      <c r="H75" s="20">
        <v>60</v>
      </c>
      <c r="I75" s="20">
        <f>H75*18</f>
        <v>1080</v>
      </c>
      <c r="J75" s="18" t="s">
        <v>11</v>
      </c>
    </row>
    <row r="76" spans="1:10" ht="24.95" customHeight="1" x14ac:dyDescent="0.25">
      <c r="A76" s="17" t="s">
        <v>24</v>
      </c>
      <c r="B76" s="16" t="s">
        <v>30</v>
      </c>
      <c r="C76" s="16">
        <v>43738</v>
      </c>
      <c r="D76" s="18" t="s">
        <v>100</v>
      </c>
      <c r="E76" s="18" t="s">
        <v>73</v>
      </c>
      <c r="F76" s="18" t="s">
        <v>86</v>
      </c>
      <c r="G76" s="19" t="s">
        <v>75</v>
      </c>
      <c r="H76" s="20">
        <v>270</v>
      </c>
      <c r="I76" s="20">
        <f>H76*24</f>
        <v>6480</v>
      </c>
      <c r="J76" s="18" t="s">
        <v>11</v>
      </c>
    </row>
    <row r="77" spans="1:10" ht="24.95" customHeight="1" x14ac:dyDescent="0.25">
      <c r="A77" s="11" t="s">
        <v>19</v>
      </c>
      <c r="B77" s="10" t="s">
        <v>125</v>
      </c>
      <c r="C77" s="10">
        <v>43481</v>
      </c>
      <c r="D77" s="12" t="s">
        <v>62</v>
      </c>
      <c r="E77" s="12" t="s">
        <v>63</v>
      </c>
      <c r="F77" s="12" t="s">
        <v>64</v>
      </c>
      <c r="G77" s="13" t="s">
        <v>65</v>
      </c>
      <c r="H77" s="14">
        <v>30</v>
      </c>
      <c r="I77" s="14">
        <f>H77*12</f>
        <v>360</v>
      </c>
      <c r="J77" s="12" t="s">
        <v>11</v>
      </c>
    </row>
    <row r="78" spans="1:10" ht="24.95" customHeight="1" x14ac:dyDescent="0.25">
      <c r="A78" s="11" t="s">
        <v>19</v>
      </c>
      <c r="B78" s="10" t="s">
        <v>125</v>
      </c>
      <c r="C78" s="10">
        <v>43481</v>
      </c>
      <c r="D78" s="12" t="s">
        <v>62</v>
      </c>
      <c r="E78" s="12" t="s">
        <v>66</v>
      </c>
      <c r="F78" s="12" t="s">
        <v>67</v>
      </c>
      <c r="G78" s="13" t="s">
        <v>65</v>
      </c>
      <c r="H78" s="14">
        <v>30</v>
      </c>
      <c r="I78" s="14">
        <f>H78*18</f>
        <v>540</v>
      </c>
      <c r="J78" s="12" t="s">
        <v>11</v>
      </c>
    </row>
    <row r="79" spans="1:10" ht="24.95" customHeight="1" x14ac:dyDescent="0.25">
      <c r="A79" s="11" t="s">
        <v>19</v>
      </c>
      <c r="B79" s="10" t="s">
        <v>125</v>
      </c>
      <c r="C79" s="10">
        <v>43481</v>
      </c>
      <c r="D79" s="12" t="s">
        <v>62</v>
      </c>
      <c r="E79" s="12" t="s">
        <v>68</v>
      </c>
      <c r="F79" s="12" t="s">
        <v>69</v>
      </c>
      <c r="G79" s="13" t="s">
        <v>70</v>
      </c>
      <c r="H79" s="14">
        <v>30</v>
      </c>
      <c r="I79" s="14">
        <f>H79*6</f>
        <v>180</v>
      </c>
      <c r="J79" s="12" t="s">
        <v>11</v>
      </c>
    </row>
    <row r="80" spans="1:10" ht="24.95" customHeight="1" x14ac:dyDescent="0.25">
      <c r="A80" s="11" t="s">
        <v>19</v>
      </c>
      <c r="B80" s="10" t="s">
        <v>12</v>
      </c>
      <c r="C80" s="10">
        <v>43549</v>
      </c>
      <c r="D80" s="12" t="s">
        <v>71</v>
      </c>
      <c r="E80" s="12" t="s">
        <v>63</v>
      </c>
      <c r="F80" s="12" t="s">
        <v>64</v>
      </c>
      <c r="G80" s="13" t="s">
        <v>65</v>
      </c>
      <c r="H80" s="14">
        <v>30</v>
      </c>
      <c r="I80" s="14">
        <f>H80*12</f>
        <v>360</v>
      </c>
      <c r="J80" s="12" t="s">
        <v>11</v>
      </c>
    </row>
    <row r="81" spans="1:10" ht="24.95" customHeight="1" x14ac:dyDescent="0.25">
      <c r="A81" s="11" t="s">
        <v>19</v>
      </c>
      <c r="B81" s="10" t="s">
        <v>12</v>
      </c>
      <c r="C81" s="10">
        <v>43549</v>
      </c>
      <c r="D81" s="12" t="s">
        <v>71</v>
      </c>
      <c r="E81" s="12" t="s">
        <v>66</v>
      </c>
      <c r="F81" s="12" t="s">
        <v>67</v>
      </c>
      <c r="G81" s="13" t="s">
        <v>65</v>
      </c>
      <c r="H81" s="14">
        <v>60</v>
      </c>
      <c r="I81" s="14">
        <f>H81*18</f>
        <v>1080</v>
      </c>
      <c r="J81" s="12" t="s">
        <v>11</v>
      </c>
    </row>
    <row r="82" spans="1:10" ht="24.95" customHeight="1" x14ac:dyDescent="0.25">
      <c r="A82" s="11" t="s">
        <v>19</v>
      </c>
      <c r="B82" s="10" t="s">
        <v>12</v>
      </c>
      <c r="C82" s="10">
        <v>43549</v>
      </c>
      <c r="D82" s="12" t="s">
        <v>71</v>
      </c>
      <c r="E82" s="12" t="s">
        <v>68</v>
      </c>
      <c r="F82" s="12" t="s">
        <v>69</v>
      </c>
      <c r="G82" s="13" t="s">
        <v>70</v>
      </c>
      <c r="H82" s="14">
        <v>30</v>
      </c>
      <c r="I82" s="14">
        <f>H82*6</f>
        <v>180</v>
      </c>
      <c r="J82" s="12" t="s">
        <v>11</v>
      </c>
    </row>
    <row r="83" spans="1:10" ht="24.95" customHeight="1" x14ac:dyDescent="0.25">
      <c r="A83" s="11" t="s">
        <v>19</v>
      </c>
      <c r="B83" s="10" t="s">
        <v>28</v>
      </c>
      <c r="C83" s="10">
        <v>43651</v>
      </c>
      <c r="D83" s="12" t="s">
        <v>72</v>
      </c>
      <c r="E83" s="12" t="s">
        <v>73</v>
      </c>
      <c r="F83" s="12" t="s">
        <v>74</v>
      </c>
      <c r="G83" s="13" t="s">
        <v>75</v>
      </c>
      <c r="H83" s="14">
        <v>30</v>
      </c>
      <c r="I83" s="14">
        <f>H83*24</f>
        <v>720</v>
      </c>
      <c r="J83" s="12" t="s">
        <v>11</v>
      </c>
    </row>
    <row r="84" spans="1:10" ht="24.95" customHeight="1" x14ac:dyDescent="0.25">
      <c r="A84" s="17" t="s">
        <v>13</v>
      </c>
      <c r="B84" s="16" t="s">
        <v>12</v>
      </c>
      <c r="C84" s="16">
        <v>43545</v>
      </c>
      <c r="D84" s="18" t="s">
        <v>101</v>
      </c>
      <c r="E84" s="18" t="s">
        <v>63</v>
      </c>
      <c r="F84" s="18" t="s">
        <v>64</v>
      </c>
      <c r="G84" s="19" t="s">
        <v>65</v>
      </c>
      <c r="H84" s="20">
        <v>30</v>
      </c>
      <c r="I84" s="20">
        <f>H84*12</f>
        <v>360</v>
      </c>
      <c r="J84" s="18" t="s">
        <v>11</v>
      </c>
    </row>
    <row r="85" spans="1:10" ht="24.95" customHeight="1" x14ac:dyDescent="0.25">
      <c r="A85" s="17" t="s">
        <v>13</v>
      </c>
      <c r="B85" s="16" t="s">
        <v>12</v>
      </c>
      <c r="C85" s="16">
        <v>43545</v>
      </c>
      <c r="D85" s="18" t="s">
        <v>101</v>
      </c>
      <c r="E85" s="18" t="s">
        <v>66</v>
      </c>
      <c r="F85" s="18" t="s">
        <v>67</v>
      </c>
      <c r="G85" s="19" t="s">
        <v>65</v>
      </c>
      <c r="H85" s="20">
        <v>60</v>
      </c>
      <c r="I85" s="20">
        <f>H85*18</f>
        <v>1080</v>
      </c>
      <c r="J85" s="18" t="s">
        <v>11</v>
      </c>
    </row>
    <row r="86" spans="1:10" ht="24.95" customHeight="1" x14ac:dyDescent="0.25">
      <c r="A86" s="17" t="s">
        <v>13</v>
      </c>
      <c r="B86" s="16" t="s">
        <v>12</v>
      </c>
      <c r="C86" s="16">
        <v>43545</v>
      </c>
      <c r="D86" s="18" t="s">
        <v>101</v>
      </c>
      <c r="E86" s="18" t="s">
        <v>73</v>
      </c>
      <c r="F86" s="18" t="s">
        <v>78</v>
      </c>
      <c r="G86" s="19" t="s">
        <v>65</v>
      </c>
      <c r="H86" s="20">
        <v>30</v>
      </c>
      <c r="I86" s="20">
        <f>H86*24</f>
        <v>720</v>
      </c>
      <c r="J86" s="18" t="s">
        <v>11</v>
      </c>
    </row>
    <row r="87" spans="1:10" ht="24.95" customHeight="1" x14ac:dyDescent="0.25">
      <c r="A87" s="17" t="s">
        <v>13</v>
      </c>
      <c r="B87" s="16" t="s">
        <v>12</v>
      </c>
      <c r="C87" s="16">
        <v>43545</v>
      </c>
      <c r="D87" s="18" t="s">
        <v>101</v>
      </c>
      <c r="E87" s="18" t="s">
        <v>68</v>
      </c>
      <c r="F87" s="18" t="s">
        <v>69</v>
      </c>
      <c r="G87" s="19" t="s">
        <v>70</v>
      </c>
      <c r="H87" s="20">
        <v>30</v>
      </c>
      <c r="I87" s="20">
        <f>H87*6</f>
        <v>180</v>
      </c>
      <c r="J87" s="18" t="s">
        <v>11</v>
      </c>
    </row>
    <row r="88" spans="1:10" ht="24.95" customHeight="1" x14ac:dyDescent="0.25">
      <c r="A88" s="17" t="s">
        <v>13</v>
      </c>
      <c r="B88" s="16" t="s">
        <v>126</v>
      </c>
      <c r="C88" s="16">
        <v>43697</v>
      </c>
      <c r="D88" s="18" t="s">
        <v>102</v>
      </c>
      <c r="E88" s="18" t="s">
        <v>66</v>
      </c>
      <c r="F88" s="18" t="s">
        <v>67</v>
      </c>
      <c r="G88" s="19" t="s">
        <v>65</v>
      </c>
      <c r="H88" s="20">
        <v>30</v>
      </c>
      <c r="I88" s="20">
        <f>H88*18</f>
        <v>540</v>
      </c>
      <c r="J88" s="18" t="s">
        <v>11</v>
      </c>
    </row>
    <row r="89" spans="1:10" ht="24.95" customHeight="1" x14ac:dyDescent="0.25">
      <c r="A89" s="17" t="s">
        <v>13</v>
      </c>
      <c r="B89" s="16" t="s">
        <v>126</v>
      </c>
      <c r="C89" s="16">
        <v>43697</v>
      </c>
      <c r="D89" s="18" t="s">
        <v>102</v>
      </c>
      <c r="E89" s="18" t="s">
        <v>73</v>
      </c>
      <c r="F89" s="18" t="s">
        <v>86</v>
      </c>
      <c r="G89" s="19" t="s">
        <v>75</v>
      </c>
      <c r="H89" s="20">
        <v>30</v>
      </c>
      <c r="I89" s="20">
        <f>H89*24</f>
        <v>720</v>
      </c>
      <c r="J89" s="18" t="s">
        <v>11</v>
      </c>
    </row>
    <row r="90" spans="1:10" ht="24.95" customHeight="1" x14ac:dyDescent="0.25">
      <c r="A90" s="17" t="s">
        <v>13</v>
      </c>
      <c r="B90" s="16" t="s">
        <v>126</v>
      </c>
      <c r="C90" s="16">
        <v>43697</v>
      </c>
      <c r="D90" s="18" t="s">
        <v>102</v>
      </c>
      <c r="E90" s="18" t="s">
        <v>68</v>
      </c>
      <c r="F90" s="18" t="s">
        <v>81</v>
      </c>
      <c r="G90" s="19" t="s">
        <v>75</v>
      </c>
      <c r="H90" s="20">
        <v>30</v>
      </c>
      <c r="I90" s="20">
        <f>H90*6</f>
        <v>180</v>
      </c>
      <c r="J90" s="18" t="s">
        <v>11</v>
      </c>
    </row>
    <row r="91" spans="1:10" ht="24.95" customHeight="1" x14ac:dyDescent="0.25">
      <c r="A91" s="11" t="s">
        <v>14</v>
      </c>
      <c r="B91" s="10" t="s">
        <v>125</v>
      </c>
      <c r="C91" s="10">
        <v>43474</v>
      </c>
      <c r="D91" s="12" t="s">
        <v>103</v>
      </c>
      <c r="E91" s="12" t="s">
        <v>63</v>
      </c>
      <c r="F91" s="12" t="s">
        <v>64</v>
      </c>
      <c r="G91" s="13" t="s">
        <v>65</v>
      </c>
      <c r="H91" s="14">
        <v>30</v>
      </c>
      <c r="I91" s="14">
        <f>H91*12</f>
        <v>360</v>
      </c>
      <c r="J91" s="12" t="s">
        <v>11</v>
      </c>
    </row>
    <row r="92" spans="1:10" ht="24.95" customHeight="1" x14ac:dyDescent="0.25">
      <c r="A92" s="11" t="s">
        <v>14</v>
      </c>
      <c r="B92" s="10" t="s">
        <v>125</v>
      </c>
      <c r="C92" s="10">
        <v>43474</v>
      </c>
      <c r="D92" s="12" t="s">
        <v>103</v>
      </c>
      <c r="E92" s="12" t="s">
        <v>66</v>
      </c>
      <c r="F92" s="12" t="s">
        <v>67</v>
      </c>
      <c r="G92" s="13" t="s">
        <v>65</v>
      </c>
      <c r="H92" s="14">
        <v>60</v>
      </c>
      <c r="I92" s="14">
        <f>H92*18</f>
        <v>1080</v>
      </c>
      <c r="J92" s="12" t="s">
        <v>11</v>
      </c>
    </row>
    <row r="93" spans="1:10" ht="24.95" customHeight="1" x14ac:dyDescent="0.25">
      <c r="A93" s="11" t="s">
        <v>14</v>
      </c>
      <c r="B93" s="10" t="s">
        <v>125</v>
      </c>
      <c r="C93" s="10">
        <v>43474</v>
      </c>
      <c r="D93" s="12" t="s">
        <v>103</v>
      </c>
      <c r="E93" s="12" t="s">
        <v>73</v>
      </c>
      <c r="F93" s="12" t="s">
        <v>78</v>
      </c>
      <c r="G93" s="13" t="s">
        <v>65</v>
      </c>
      <c r="H93" s="14">
        <v>90</v>
      </c>
      <c r="I93" s="14">
        <f>H93*24</f>
        <v>2160</v>
      </c>
      <c r="J93" s="12" t="s">
        <v>11</v>
      </c>
    </row>
    <row r="94" spans="1:10" ht="24.95" customHeight="1" x14ac:dyDescent="0.25">
      <c r="A94" s="11" t="s">
        <v>14</v>
      </c>
      <c r="B94" s="10" t="s">
        <v>125</v>
      </c>
      <c r="C94" s="10">
        <v>43474</v>
      </c>
      <c r="D94" s="12" t="s">
        <v>103</v>
      </c>
      <c r="E94" s="12" t="s">
        <v>68</v>
      </c>
      <c r="F94" s="12" t="s">
        <v>69</v>
      </c>
      <c r="G94" s="13" t="s">
        <v>70</v>
      </c>
      <c r="H94" s="14">
        <v>30</v>
      </c>
      <c r="I94" s="14">
        <f>H94*6</f>
        <v>180</v>
      </c>
      <c r="J94" s="12" t="s">
        <v>11</v>
      </c>
    </row>
    <row r="95" spans="1:10" ht="24.95" customHeight="1" x14ac:dyDescent="0.25">
      <c r="A95" s="11" t="s">
        <v>14</v>
      </c>
      <c r="B95" s="10" t="s">
        <v>12</v>
      </c>
      <c r="C95" s="10">
        <v>43545</v>
      </c>
      <c r="D95" s="12" t="s">
        <v>104</v>
      </c>
      <c r="E95" s="12" t="s">
        <v>63</v>
      </c>
      <c r="F95" s="12" t="s">
        <v>64</v>
      </c>
      <c r="G95" s="13" t="s">
        <v>65</v>
      </c>
      <c r="H95" s="14">
        <v>60</v>
      </c>
      <c r="I95" s="14">
        <f>H95*12</f>
        <v>720</v>
      </c>
      <c r="J95" s="12" t="s">
        <v>11</v>
      </c>
    </row>
    <row r="96" spans="1:10" ht="24.95" customHeight="1" x14ac:dyDescent="0.25">
      <c r="A96" s="11" t="s">
        <v>14</v>
      </c>
      <c r="B96" s="10" t="s">
        <v>12</v>
      </c>
      <c r="C96" s="10">
        <v>43545</v>
      </c>
      <c r="D96" s="12" t="s">
        <v>104</v>
      </c>
      <c r="E96" s="12" t="s">
        <v>66</v>
      </c>
      <c r="F96" s="12" t="s">
        <v>67</v>
      </c>
      <c r="G96" s="13" t="s">
        <v>65</v>
      </c>
      <c r="H96" s="14">
        <v>30</v>
      </c>
      <c r="I96" s="14">
        <f>H96*18</f>
        <v>540</v>
      </c>
      <c r="J96" s="12" t="s">
        <v>11</v>
      </c>
    </row>
    <row r="97" spans="1:10" ht="24.95" customHeight="1" x14ac:dyDescent="0.25">
      <c r="A97" s="11" t="s">
        <v>14</v>
      </c>
      <c r="B97" s="10" t="s">
        <v>12</v>
      </c>
      <c r="C97" s="10">
        <v>43545</v>
      </c>
      <c r="D97" s="12" t="s">
        <v>104</v>
      </c>
      <c r="E97" s="12" t="s">
        <v>73</v>
      </c>
      <c r="F97" s="12" t="s">
        <v>78</v>
      </c>
      <c r="G97" s="13" t="s">
        <v>65</v>
      </c>
      <c r="H97" s="14">
        <v>30</v>
      </c>
      <c r="I97" s="14">
        <f>H97*24</f>
        <v>720</v>
      </c>
      <c r="J97" s="12" t="s">
        <v>11</v>
      </c>
    </row>
    <row r="98" spans="1:10" ht="24.95" customHeight="1" x14ac:dyDescent="0.25">
      <c r="A98" s="11" t="s">
        <v>14</v>
      </c>
      <c r="B98" s="10" t="s">
        <v>12</v>
      </c>
      <c r="C98" s="10">
        <v>43545</v>
      </c>
      <c r="D98" s="12" t="s">
        <v>104</v>
      </c>
      <c r="E98" s="12" t="s">
        <v>68</v>
      </c>
      <c r="F98" s="12" t="s">
        <v>69</v>
      </c>
      <c r="G98" s="13" t="s">
        <v>70</v>
      </c>
      <c r="H98" s="14">
        <v>60</v>
      </c>
      <c r="I98" s="14">
        <f>H98*6</f>
        <v>360</v>
      </c>
      <c r="J98" s="12" t="s">
        <v>11</v>
      </c>
    </row>
    <row r="99" spans="1:10" ht="24.95" customHeight="1" x14ac:dyDescent="0.25">
      <c r="A99" s="11" t="s">
        <v>14</v>
      </c>
      <c r="B99" s="10" t="s">
        <v>28</v>
      </c>
      <c r="C99" s="10">
        <v>43651</v>
      </c>
      <c r="D99" s="12" t="s">
        <v>123</v>
      </c>
      <c r="E99" s="12" t="s">
        <v>63</v>
      </c>
      <c r="F99" s="12" t="s">
        <v>64</v>
      </c>
      <c r="G99" s="13" t="s">
        <v>65</v>
      </c>
      <c r="H99" s="14">
        <v>90</v>
      </c>
      <c r="I99" s="14">
        <f>H99*12</f>
        <v>1080</v>
      </c>
      <c r="J99" s="12" t="s">
        <v>11</v>
      </c>
    </row>
    <row r="100" spans="1:10" ht="24.95" customHeight="1" x14ac:dyDescent="0.25">
      <c r="A100" s="11" t="s">
        <v>14</v>
      </c>
      <c r="B100" s="10" t="s">
        <v>28</v>
      </c>
      <c r="C100" s="10">
        <v>43651</v>
      </c>
      <c r="D100" s="12" t="s">
        <v>123</v>
      </c>
      <c r="E100" s="12" t="s">
        <v>66</v>
      </c>
      <c r="F100" s="12" t="s">
        <v>67</v>
      </c>
      <c r="G100" s="13" t="s">
        <v>65</v>
      </c>
      <c r="H100" s="14">
        <v>90</v>
      </c>
      <c r="I100" s="14">
        <f>H100*18</f>
        <v>1620</v>
      </c>
      <c r="J100" s="12" t="s">
        <v>11</v>
      </c>
    </row>
    <row r="101" spans="1:10" ht="24.95" customHeight="1" x14ac:dyDescent="0.25">
      <c r="A101" s="11" t="s">
        <v>14</v>
      </c>
      <c r="B101" s="10" t="s">
        <v>28</v>
      </c>
      <c r="C101" s="10">
        <v>43651</v>
      </c>
      <c r="D101" s="12" t="s">
        <v>123</v>
      </c>
      <c r="E101" s="12" t="s">
        <v>73</v>
      </c>
      <c r="F101" s="12" t="s">
        <v>74</v>
      </c>
      <c r="G101" s="13" t="s">
        <v>75</v>
      </c>
      <c r="H101" s="14">
        <v>150</v>
      </c>
      <c r="I101" s="14">
        <f>H101*24</f>
        <v>3600</v>
      </c>
      <c r="J101" s="12" t="s">
        <v>11</v>
      </c>
    </row>
    <row r="102" spans="1:10" ht="24.95" customHeight="1" x14ac:dyDescent="0.25">
      <c r="A102" s="11" t="s">
        <v>14</v>
      </c>
      <c r="B102" s="10" t="s">
        <v>28</v>
      </c>
      <c r="C102" s="10">
        <v>43651</v>
      </c>
      <c r="D102" s="12" t="s">
        <v>123</v>
      </c>
      <c r="E102" s="12" t="s">
        <v>68</v>
      </c>
      <c r="F102" s="12" t="s">
        <v>81</v>
      </c>
      <c r="G102" s="13" t="s">
        <v>75</v>
      </c>
      <c r="H102" s="14">
        <v>60</v>
      </c>
      <c r="I102" s="14">
        <f>H102*6</f>
        <v>360</v>
      </c>
      <c r="J102" s="12" t="s">
        <v>11</v>
      </c>
    </row>
    <row r="103" spans="1:10" ht="24.95" customHeight="1" x14ac:dyDescent="0.25">
      <c r="A103" s="11" t="s">
        <v>14</v>
      </c>
      <c r="B103" s="10" t="s">
        <v>31</v>
      </c>
      <c r="C103" s="10">
        <v>43742</v>
      </c>
      <c r="D103" s="12" t="s">
        <v>105</v>
      </c>
      <c r="E103" s="12" t="s">
        <v>63</v>
      </c>
      <c r="F103" s="12" t="s">
        <v>64</v>
      </c>
      <c r="G103" s="13" t="s">
        <v>65</v>
      </c>
      <c r="H103" s="14">
        <v>180</v>
      </c>
      <c r="I103" s="14">
        <f>H103*12</f>
        <v>2160</v>
      </c>
      <c r="J103" s="12" t="s">
        <v>11</v>
      </c>
    </row>
    <row r="104" spans="1:10" ht="24.95" customHeight="1" x14ac:dyDescent="0.25">
      <c r="A104" s="11" t="s">
        <v>14</v>
      </c>
      <c r="B104" s="10" t="s">
        <v>31</v>
      </c>
      <c r="C104" s="10">
        <v>43742</v>
      </c>
      <c r="D104" s="12" t="s">
        <v>105</v>
      </c>
      <c r="E104" s="12" t="s">
        <v>66</v>
      </c>
      <c r="F104" s="12" t="s">
        <v>67</v>
      </c>
      <c r="G104" s="13" t="s">
        <v>65</v>
      </c>
      <c r="H104" s="14">
        <v>180</v>
      </c>
      <c r="I104" s="14">
        <f>H104*18</f>
        <v>3240</v>
      </c>
      <c r="J104" s="12" t="s">
        <v>11</v>
      </c>
    </row>
    <row r="105" spans="1:10" ht="24.95" customHeight="1" x14ac:dyDescent="0.25">
      <c r="A105" s="11" t="s">
        <v>14</v>
      </c>
      <c r="B105" s="10" t="s">
        <v>31</v>
      </c>
      <c r="C105" s="10">
        <v>43742</v>
      </c>
      <c r="D105" s="12" t="s">
        <v>105</v>
      </c>
      <c r="E105" s="12" t="s">
        <v>73</v>
      </c>
      <c r="F105" s="12" t="s">
        <v>86</v>
      </c>
      <c r="G105" s="13" t="s">
        <v>75</v>
      </c>
      <c r="H105" s="14">
        <v>300</v>
      </c>
      <c r="I105" s="14">
        <f>H105*24</f>
        <v>7200</v>
      </c>
      <c r="J105" s="12" t="s">
        <v>11</v>
      </c>
    </row>
    <row r="106" spans="1:10" ht="24.95" customHeight="1" x14ac:dyDescent="0.25">
      <c r="A106" s="11" t="s">
        <v>14</v>
      </c>
      <c r="B106" s="10" t="s">
        <v>31</v>
      </c>
      <c r="C106" s="10">
        <v>43742</v>
      </c>
      <c r="D106" s="12" t="s">
        <v>105</v>
      </c>
      <c r="E106" s="12" t="s">
        <v>68</v>
      </c>
      <c r="F106" s="12" t="s">
        <v>81</v>
      </c>
      <c r="G106" s="13" t="s">
        <v>75</v>
      </c>
      <c r="H106" s="14">
        <v>180</v>
      </c>
      <c r="I106" s="14">
        <f>H106*6</f>
        <v>1080</v>
      </c>
      <c r="J106" s="12" t="s">
        <v>11</v>
      </c>
    </row>
    <row r="107" spans="1:10" ht="24.95" customHeight="1" x14ac:dyDescent="0.25">
      <c r="A107" s="17" t="s">
        <v>22</v>
      </c>
      <c r="B107" s="16" t="s">
        <v>21</v>
      </c>
      <c r="C107" s="16">
        <v>43565</v>
      </c>
      <c r="D107" s="18" t="s">
        <v>84</v>
      </c>
      <c r="E107" s="18" t="s">
        <v>63</v>
      </c>
      <c r="F107" s="18" t="s">
        <v>64</v>
      </c>
      <c r="G107" s="19" t="s">
        <v>65</v>
      </c>
      <c r="H107" s="20">
        <v>60</v>
      </c>
      <c r="I107" s="20">
        <f>H107*12</f>
        <v>720</v>
      </c>
      <c r="J107" s="18" t="s">
        <v>11</v>
      </c>
    </row>
    <row r="108" spans="1:10" ht="24.95" customHeight="1" x14ac:dyDescent="0.25">
      <c r="A108" s="17" t="s">
        <v>22</v>
      </c>
      <c r="B108" s="16" t="s">
        <v>21</v>
      </c>
      <c r="C108" s="16">
        <v>43565</v>
      </c>
      <c r="D108" s="18" t="s">
        <v>84</v>
      </c>
      <c r="E108" s="18" t="s">
        <v>66</v>
      </c>
      <c r="F108" s="18" t="s">
        <v>67</v>
      </c>
      <c r="G108" s="19" t="s">
        <v>65</v>
      </c>
      <c r="H108" s="20">
        <v>30</v>
      </c>
      <c r="I108" s="20">
        <f>H108*18</f>
        <v>540</v>
      </c>
      <c r="J108" s="18" t="s">
        <v>11</v>
      </c>
    </row>
    <row r="109" spans="1:10" ht="24.95" customHeight="1" x14ac:dyDescent="0.25">
      <c r="A109" s="17" t="s">
        <v>22</v>
      </c>
      <c r="B109" s="16" t="s">
        <v>21</v>
      </c>
      <c r="C109" s="16">
        <v>43565</v>
      </c>
      <c r="D109" s="18" t="s">
        <v>84</v>
      </c>
      <c r="E109" s="18" t="s">
        <v>73</v>
      </c>
      <c r="F109" s="18" t="s">
        <v>78</v>
      </c>
      <c r="G109" s="19" t="s">
        <v>65</v>
      </c>
      <c r="H109" s="20">
        <v>120</v>
      </c>
      <c r="I109" s="20">
        <f>H109*24</f>
        <v>2880</v>
      </c>
      <c r="J109" s="18" t="s">
        <v>11</v>
      </c>
    </row>
    <row r="110" spans="1:10" ht="24.95" customHeight="1" x14ac:dyDescent="0.25">
      <c r="A110" s="17" t="s">
        <v>22</v>
      </c>
      <c r="B110" s="16" t="s">
        <v>21</v>
      </c>
      <c r="C110" s="16">
        <v>43565</v>
      </c>
      <c r="D110" s="18" t="s">
        <v>84</v>
      </c>
      <c r="E110" s="18" t="s">
        <v>68</v>
      </c>
      <c r="F110" s="18" t="s">
        <v>69</v>
      </c>
      <c r="G110" s="19" t="s">
        <v>70</v>
      </c>
      <c r="H110" s="20">
        <v>30</v>
      </c>
      <c r="I110" s="20">
        <f>H110*6</f>
        <v>180</v>
      </c>
      <c r="J110" s="18" t="s">
        <v>11</v>
      </c>
    </row>
    <row r="111" spans="1:10" ht="24.95" customHeight="1" x14ac:dyDescent="0.25">
      <c r="A111" s="17" t="s">
        <v>22</v>
      </c>
      <c r="B111" s="16" t="s">
        <v>25</v>
      </c>
      <c r="C111" s="16">
        <v>43643</v>
      </c>
      <c r="D111" s="18" t="s">
        <v>85</v>
      </c>
      <c r="E111" s="18" t="s">
        <v>66</v>
      </c>
      <c r="F111" s="18" t="s">
        <v>67</v>
      </c>
      <c r="G111" s="19" t="s">
        <v>65</v>
      </c>
      <c r="H111" s="20">
        <v>30</v>
      </c>
      <c r="I111" s="20">
        <f>H111*18</f>
        <v>540</v>
      </c>
      <c r="J111" s="18" t="s">
        <v>11</v>
      </c>
    </row>
    <row r="112" spans="1:10" ht="24.95" customHeight="1" x14ac:dyDescent="0.25">
      <c r="A112" s="17" t="s">
        <v>22</v>
      </c>
      <c r="B112" s="16" t="s">
        <v>25</v>
      </c>
      <c r="C112" s="16">
        <v>43643</v>
      </c>
      <c r="D112" s="18" t="s">
        <v>85</v>
      </c>
      <c r="E112" s="18" t="s">
        <v>73</v>
      </c>
      <c r="F112" s="18" t="s">
        <v>86</v>
      </c>
      <c r="G112" s="19" t="s">
        <v>75</v>
      </c>
      <c r="H112" s="20">
        <v>30</v>
      </c>
      <c r="I112" s="20">
        <f>H112*24</f>
        <v>720</v>
      </c>
      <c r="J112" s="18" t="s">
        <v>11</v>
      </c>
    </row>
    <row r="113" spans="1:10" ht="24.95" customHeight="1" x14ac:dyDescent="0.25">
      <c r="A113" s="17" t="s">
        <v>22</v>
      </c>
      <c r="B113" s="16" t="s">
        <v>25</v>
      </c>
      <c r="C113" s="16">
        <v>43643</v>
      </c>
      <c r="D113" s="18" t="s">
        <v>85</v>
      </c>
      <c r="E113" s="18" t="s">
        <v>68</v>
      </c>
      <c r="F113" s="18" t="s">
        <v>81</v>
      </c>
      <c r="G113" s="19" t="s">
        <v>75</v>
      </c>
      <c r="H113" s="20">
        <v>30</v>
      </c>
      <c r="I113" s="20">
        <f>H113*6</f>
        <v>180</v>
      </c>
      <c r="J113" s="18" t="s">
        <v>11</v>
      </c>
    </row>
    <row r="114" spans="1:10" ht="24.95" customHeight="1" x14ac:dyDescent="0.25">
      <c r="A114" s="17" t="s">
        <v>22</v>
      </c>
      <c r="B114" s="16" t="s">
        <v>30</v>
      </c>
      <c r="C114" s="16">
        <v>43738</v>
      </c>
      <c r="D114" s="18" t="s">
        <v>87</v>
      </c>
      <c r="E114" s="18" t="s">
        <v>63</v>
      </c>
      <c r="F114" s="18" t="s">
        <v>64</v>
      </c>
      <c r="G114" s="19" t="s">
        <v>65</v>
      </c>
      <c r="H114" s="20">
        <v>30</v>
      </c>
      <c r="I114" s="20">
        <f>H114*12</f>
        <v>360</v>
      </c>
      <c r="J114" s="18" t="s">
        <v>11</v>
      </c>
    </row>
    <row r="115" spans="1:10" ht="24.95" customHeight="1" x14ac:dyDescent="0.25">
      <c r="A115" s="17" t="s">
        <v>22</v>
      </c>
      <c r="B115" s="16" t="s">
        <v>30</v>
      </c>
      <c r="C115" s="16">
        <v>43738</v>
      </c>
      <c r="D115" s="18" t="s">
        <v>87</v>
      </c>
      <c r="E115" s="18" t="s">
        <v>66</v>
      </c>
      <c r="F115" s="18" t="s">
        <v>67</v>
      </c>
      <c r="G115" s="19" t="s">
        <v>65</v>
      </c>
      <c r="H115" s="20">
        <v>30</v>
      </c>
      <c r="I115" s="20">
        <f>H115*18</f>
        <v>540</v>
      </c>
      <c r="J115" s="18" t="s">
        <v>11</v>
      </c>
    </row>
    <row r="116" spans="1:10" ht="24.95" customHeight="1" x14ac:dyDescent="0.25">
      <c r="A116" s="17" t="s">
        <v>22</v>
      </c>
      <c r="B116" s="16" t="s">
        <v>30</v>
      </c>
      <c r="C116" s="16">
        <v>43738</v>
      </c>
      <c r="D116" s="18" t="s">
        <v>87</v>
      </c>
      <c r="E116" s="18" t="s">
        <v>73</v>
      </c>
      <c r="F116" s="18" t="s">
        <v>86</v>
      </c>
      <c r="G116" s="19" t="s">
        <v>75</v>
      </c>
      <c r="H116" s="20">
        <v>30</v>
      </c>
      <c r="I116" s="20">
        <f>H116*24</f>
        <v>720</v>
      </c>
      <c r="J116" s="18" t="s">
        <v>11</v>
      </c>
    </row>
    <row r="117" spans="1:10" ht="24.95" customHeight="1" x14ac:dyDescent="0.25">
      <c r="A117" s="11" t="s">
        <v>17</v>
      </c>
      <c r="B117" s="10" t="s">
        <v>12</v>
      </c>
      <c r="C117" s="10">
        <v>43549</v>
      </c>
      <c r="D117" s="12" t="s">
        <v>88</v>
      </c>
      <c r="E117" s="12" t="s">
        <v>63</v>
      </c>
      <c r="F117" s="12" t="s">
        <v>64</v>
      </c>
      <c r="G117" s="13" t="s">
        <v>65</v>
      </c>
      <c r="H117" s="14">
        <v>120</v>
      </c>
      <c r="I117" s="14">
        <f>H117*12</f>
        <v>1440</v>
      </c>
      <c r="J117" s="12" t="s">
        <v>11</v>
      </c>
    </row>
    <row r="118" spans="1:10" ht="24.95" customHeight="1" x14ac:dyDescent="0.25">
      <c r="A118" s="11" t="s">
        <v>17</v>
      </c>
      <c r="B118" s="10" t="s">
        <v>12</v>
      </c>
      <c r="C118" s="10">
        <v>43549</v>
      </c>
      <c r="D118" s="12" t="s">
        <v>88</v>
      </c>
      <c r="E118" s="12" t="s">
        <v>66</v>
      </c>
      <c r="F118" s="12" t="s">
        <v>67</v>
      </c>
      <c r="G118" s="13" t="s">
        <v>65</v>
      </c>
      <c r="H118" s="14">
        <v>120</v>
      </c>
      <c r="I118" s="14">
        <f>H118*18</f>
        <v>2160</v>
      </c>
      <c r="J118" s="12" t="s">
        <v>11</v>
      </c>
    </row>
    <row r="119" spans="1:10" ht="24.95" customHeight="1" x14ac:dyDescent="0.25">
      <c r="A119" s="11" t="s">
        <v>17</v>
      </c>
      <c r="B119" s="10" t="s">
        <v>12</v>
      </c>
      <c r="C119" s="10">
        <v>43549</v>
      </c>
      <c r="D119" s="12" t="s">
        <v>88</v>
      </c>
      <c r="E119" s="12" t="s">
        <v>68</v>
      </c>
      <c r="F119" s="12" t="s">
        <v>69</v>
      </c>
      <c r="G119" s="13" t="s">
        <v>70</v>
      </c>
      <c r="H119" s="14">
        <v>120</v>
      </c>
      <c r="I119" s="14">
        <f>H119*6</f>
        <v>720</v>
      </c>
      <c r="J119" s="12" t="s">
        <v>11</v>
      </c>
    </row>
    <row r="120" spans="1:10" ht="24.95" customHeight="1" x14ac:dyDescent="0.25">
      <c r="A120" s="11" t="s">
        <v>17</v>
      </c>
      <c r="B120" s="10" t="s">
        <v>126</v>
      </c>
      <c r="C120" s="10">
        <v>43697</v>
      </c>
      <c r="D120" s="12" t="s">
        <v>89</v>
      </c>
      <c r="E120" s="12" t="s">
        <v>63</v>
      </c>
      <c r="F120" s="12" t="s">
        <v>64</v>
      </c>
      <c r="G120" s="13" t="s">
        <v>65</v>
      </c>
      <c r="H120" s="14">
        <v>30</v>
      </c>
      <c r="I120" s="14">
        <f>H120*12</f>
        <v>360</v>
      </c>
      <c r="J120" s="12" t="s">
        <v>11</v>
      </c>
    </row>
    <row r="121" spans="1:10" ht="24.95" customHeight="1" x14ac:dyDescent="0.25">
      <c r="A121" s="11" t="s">
        <v>17</v>
      </c>
      <c r="B121" s="10" t="s">
        <v>126</v>
      </c>
      <c r="C121" s="10">
        <v>43697</v>
      </c>
      <c r="D121" s="12" t="s">
        <v>89</v>
      </c>
      <c r="E121" s="12" t="s">
        <v>66</v>
      </c>
      <c r="F121" s="12" t="s">
        <v>67</v>
      </c>
      <c r="G121" s="13" t="s">
        <v>65</v>
      </c>
      <c r="H121" s="14">
        <v>30</v>
      </c>
      <c r="I121" s="14">
        <f>H121*18</f>
        <v>540</v>
      </c>
      <c r="J121" s="12" t="s">
        <v>11</v>
      </c>
    </row>
    <row r="122" spans="1:10" ht="24.95" customHeight="1" x14ac:dyDescent="0.25">
      <c r="A122" s="11" t="s">
        <v>17</v>
      </c>
      <c r="B122" s="10" t="s">
        <v>126</v>
      </c>
      <c r="C122" s="10">
        <v>43697</v>
      </c>
      <c r="D122" s="12" t="s">
        <v>89</v>
      </c>
      <c r="E122" s="12" t="s">
        <v>73</v>
      </c>
      <c r="F122" s="12" t="s">
        <v>86</v>
      </c>
      <c r="G122" s="13" t="s">
        <v>75</v>
      </c>
      <c r="H122" s="14">
        <v>60</v>
      </c>
      <c r="I122" s="14">
        <f>H122*24</f>
        <v>1440</v>
      </c>
      <c r="J122" s="12" t="s">
        <v>11</v>
      </c>
    </row>
    <row r="123" spans="1:10" ht="24.95" customHeight="1" x14ac:dyDescent="0.25">
      <c r="A123" s="11" t="s">
        <v>17</v>
      </c>
      <c r="B123" s="10" t="s">
        <v>126</v>
      </c>
      <c r="C123" s="10">
        <v>43697</v>
      </c>
      <c r="D123" s="12" t="s">
        <v>89</v>
      </c>
      <c r="E123" s="12" t="s">
        <v>68</v>
      </c>
      <c r="F123" s="12" t="s">
        <v>81</v>
      </c>
      <c r="G123" s="13" t="s">
        <v>75</v>
      </c>
      <c r="H123" s="14">
        <v>30</v>
      </c>
      <c r="I123" s="14">
        <f>H123*6</f>
        <v>180</v>
      </c>
      <c r="J123" s="12" t="s">
        <v>11</v>
      </c>
    </row>
    <row r="124" spans="1:10" ht="24.95" customHeight="1" x14ac:dyDescent="0.25">
      <c r="A124" s="11" t="s">
        <v>17</v>
      </c>
      <c r="B124" s="10" t="s">
        <v>32</v>
      </c>
      <c r="C124" s="10">
        <v>43817</v>
      </c>
      <c r="D124" s="12" t="s">
        <v>90</v>
      </c>
      <c r="E124" s="12" t="s">
        <v>63</v>
      </c>
      <c r="F124" s="12" t="s">
        <v>64</v>
      </c>
      <c r="G124" s="13" t="s">
        <v>65</v>
      </c>
      <c r="H124" s="14">
        <v>30</v>
      </c>
      <c r="I124" s="14">
        <f>H124*12</f>
        <v>360</v>
      </c>
      <c r="J124" s="12" t="s">
        <v>11</v>
      </c>
    </row>
    <row r="125" spans="1:10" ht="24.95" customHeight="1" x14ac:dyDescent="0.25">
      <c r="A125" s="11" t="s">
        <v>17</v>
      </c>
      <c r="B125" s="10" t="s">
        <v>32</v>
      </c>
      <c r="C125" s="10">
        <v>43817</v>
      </c>
      <c r="D125" s="12" t="s">
        <v>90</v>
      </c>
      <c r="E125" s="12" t="s">
        <v>66</v>
      </c>
      <c r="F125" s="12" t="s">
        <v>67</v>
      </c>
      <c r="G125" s="13" t="s">
        <v>65</v>
      </c>
      <c r="H125" s="14">
        <v>30</v>
      </c>
      <c r="I125" s="14">
        <f>H125*18</f>
        <v>540</v>
      </c>
      <c r="J125" s="12" t="s">
        <v>11</v>
      </c>
    </row>
    <row r="126" spans="1:10" ht="24.95" customHeight="1" x14ac:dyDescent="0.25">
      <c r="A126" s="11" t="s">
        <v>17</v>
      </c>
      <c r="B126" s="10" t="s">
        <v>32</v>
      </c>
      <c r="C126" s="10">
        <v>43817</v>
      </c>
      <c r="D126" s="12" t="s">
        <v>90</v>
      </c>
      <c r="E126" s="12" t="s">
        <v>68</v>
      </c>
      <c r="F126" s="12" t="s">
        <v>81</v>
      </c>
      <c r="G126" s="13" t="s">
        <v>75</v>
      </c>
      <c r="H126" s="14">
        <v>30</v>
      </c>
      <c r="I126" s="14">
        <f>H126*6</f>
        <v>180</v>
      </c>
      <c r="J126" s="12" t="s">
        <v>11</v>
      </c>
    </row>
    <row r="127" spans="1:10" ht="24.95" customHeight="1" x14ac:dyDescent="0.25">
      <c r="A127" s="17" t="s">
        <v>128</v>
      </c>
      <c r="B127" s="16" t="s">
        <v>28</v>
      </c>
      <c r="C127" s="16">
        <v>43654</v>
      </c>
      <c r="D127" s="18" t="s">
        <v>106</v>
      </c>
      <c r="E127" s="18" t="s">
        <v>63</v>
      </c>
      <c r="F127" s="18" t="s">
        <v>64</v>
      </c>
      <c r="G127" s="19" t="s">
        <v>65</v>
      </c>
      <c r="H127" s="20">
        <v>120</v>
      </c>
      <c r="I127" s="20">
        <f>H127*12</f>
        <v>1440</v>
      </c>
      <c r="J127" s="18" t="s">
        <v>11</v>
      </c>
    </row>
    <row r="128" spans="1:10" ht="24.95" customHeight="1" x14ac:dyDescent="0.25">
      <c r="A128" s="17" t="s">
        <v>128</v>
      </c>
      <c r="B128" s="16" t="s">
        <v>28</v>
      </c>
      <c r="C128" s="16">
        <v>43654</v>
      </c>
      <c r="D128" s="18" t="s">
        <v>106</v>
      </c>
      <c r="E128" s="18" t="s">
        <v>66</v>
      </c>
      <c r="F128" s="18" t="s">
        <v>67</v>
      </c>
      <c r="G128" s="19" t="s">
        <v>65</v>
      </c>
      <c r="H128" s="20">
        <v>120</v>
      </c>
      <c r="I128" s="20">
        <f>H128*18</f>
        <v>2160</v>
      </c>
      <c r="J128" s="18" t="s">
        <v>11</v>
      </c>
    </row>
    <row r="129" spans="1:10" ht="24.95" customHeight="1" x14ac:dyDescent="0.25">
      <c r="A129" s="17" t="s">
        <v>128</v>
      </c>
      <c r="B129" s="16" t="s">
        <v>28</v>
      </c>
      <c r="C129" s="16">
        <v>43654</v>
      </c>
      <c r="D129" s="18" t="s">
        <v>106</v>
      </c>
      <c r="E129" s="18" t="s">
        <v>73</v>
      </c>
      <c r="F129" s="18" t="s">
        <v>74</v>
      </c>
      <c r="G129" s="19" t="s">
        <v>75</v>
      </c>
      <c r="H129" s="20">
        <v>120</v>
      </c>
      <c r="I129" s="20">
        <f>H129*24</f>
        <v>2880</v>
      </c>
      <c r="J129" s="18" t="s">
        <v>11</v>
      </c>
    </row>
    <row r="130" spans="1:10" ht="24.95" customHeight="1" x14ac:dyDescent="0.25">
      <c r="A130" s="17" t="s">
        <v>128</v>
      </c>
      <c r="B130" s="16" t="s">
        <v>28</v>
      </c>
      <c r="C130" s="16">
        <v>43654</v>
      </c>
      <c r="D130" s="18" t="s">
        <v>106</v>
      </c>
      <c r="E130" s="18" t="s">
        <v>68</v>
      </c>
      <c r="F130" s="18" t="s">
        <v>81</v>
      </c>
      <c r="G130" s="19" t="s">
        <v>75</v>
      </c>
      <c r="H130" s="20">
        <v>120</v>
      </c>
      <c r="I130" s="20">
        <f>H130*6</f>
        <v>720</v>
      </c>
      <c r="J130" s="18" t="s">
        <v>11</v>
      </c>
    </row>
    <row r="131" spans="1:10" ht="24.95" customHeight="1" x14ac:dyDescent="0.25">
      <c r="A131" s="11" t="s">
        <v>26</v>
      </c>
      <c r="B131" s="10" t="s">
        <v>125</v>
      </c>
      <c r="C131" s="10">
        <v>43476</v>
      </c>
      <c r="D131" s="12" t="s">
        <v>107</v>
      </c>
      <c r="E131" s="12" t="s">
        <v>63</v>
      </c>
      <c r="F131" s="12" t="s">
        <v>64</v>
      </c>
      <c r="G131" s="13" t="s">
        <v>65</v>
      </c>
      <c r="H131" s="14">
        <v>30</v>
      </c>
      <c r="I131" s="14">
        <f>H131*12</f>
        <v>360</v>
      </c>
      <c r="J131" s="12" t="s">
        <v>11</v>
      </c>
    </row>
    <row r="132" spans="1:10" ht="24.95" customHeight="1" x14ac:dyDescent="0.25">
      <c r="A132" s="11" t="s">
        <v>26</v>
      </c>
      <c r="B132" s="10" t="s">
        <v>125</v>
      </c>
      <c r="C132" s="10">
        <v>43476</v>
      </c>
      <c r="D132" s="12" t="s">
        <v>107</v>
      </c>
      <c r="E132" s="12" t="s">
        <v>66</v>
      </c>
      <c r="F132" s="12" t="s">
        <v>67</v>
      </c>
      <c r="G132" s="13" t="s">
        <v>65</v>
      </c>
      <c r="H132" s="14">
        <v>30</v>
      </c>
      <c r="I132" s="14">
        <f>H132*18</f>
        <v>540</v>
      </c>
      <c r="J132" s="12" t="s">
        <v>11</v>
      </c>
    </row>
    <row r="133" spans="1:10" ht="24.95" customHeight="1" x14ac:dyDescent="0.25">
      <c r="A133" s="11" t="s">
        <v>26</v>
      </c>
      <c r="B133" s="10" t="s">
        <v>125</v>
      </c>
      <c r="C133" s="10">
        <v>43476</v>
      </c>
      <c r="D133" s="12" t="s">
        <v>107</v>
      </c>
      <c r="E133" s="12" t="s">
        <v>73</v>
      </c>
      <c r="F133" s="12" t="s">
        <v>78</v>
      </c>
      <c r="G133" s="13" t="s">
        <v>65</v>
      </c>
      <c r="H133" s="14">
        <v>30</v>
      </c>
      <c r="I133" s="14">
        <f>H133*24</f>
        <v>720</v>
      </c>
      <c r="J133" s="12" t="s">
        <v>11</v>
      </c>
    </row>
    <row r="134" spans="1:10" ht="24.95" customHeight="1" x14ac:dyDescent="0.25">
      <c r="A134" s="11" t="s">
        <v>26</v>
      </c>
      <c r="B134" s="10" t="s">
        <v>125</v>
      </c>
      <c r="C134" s="10">
        <v>43476</v>
      </c>
      <c r="D134" s="12" t="s">
        <v>107</v>
      </c>
      <c r="E134" s="12" t="s">
        <v>68</v>
      </c>
      <c r="F134" s="12" t="s">
        <v>69</v>
      </c>
      <c r="G134" s="13" t="s">
        <v>70</v>
      </c>
      <c r="H134" s="14">
        <v>30</v>
      </c>
      <c r="I134" s="14">
        <f>H134*6</f>
        <v>180</v>
      </c>
      <c r="J134" s="12" t="s">
        <v>11</v>
      </c>
    </row>
    <row r="135" spans="1:10" ht="24.95" customHeight="1" x14ac:dyDescent="0.25">
      <c r="A135" s="11" t="s">
        <v>26</v>
      </c>
      <c r="B135" s="10" t="s">
        <v>12</v>
      </c>
      <c r="C135" s="10">
        <v>43551</v>
      </c>
      <c r="D135" s="12" t="s">
        <v>124</v>
      </c>
      <c r="E135" s="12" t="s">
        <v>63</v>
      </c>
      <c r="F135" s="12" t="s">
        <v>64</v>
      </c>
      <c r="G135" s="13" t="s">
        <v>65</v>
      </c>
      <c r="H135" s="14">
        <v>30</v>
      </c>
      <c r="I135" s="14">
        <f>H135*12</f>
        <v>360</v>
      </c>
      <c r="J135" s="12" t="s">
        <v>11</v>
      </c>
    </row>
    <row r="136" spans="1:10" ht="24.95" customHeight="1" x14ac:dyDescent="0.25">
      <c r="A136" s="11" t="s">
        <v>26</v>
      </c>
      <c r="B136" s="10" t="s">
        <v>12</v>
      </c>
      <c r="C136" s="10">
        <v>43551</v>
      </c>
      <c r="D136" s="12" t="s">
        <v>124</v>
      </c>
      <c r="E136" s="12" t="s">
        <v>66</v>
      </c>
      <c r="F136" s="12" t="s">
        <v>67</v>
      </c>
      <c r="G136" s="13" t="s">
        <v>65</v>
      </c>
      <c r="H136" s="14">
        <v>30</v>
      </c>
      <c r="I136" s="14">
        <f>H136*18</f>
        <v>540</v>
      </c>
      <c r="J136" s="12" t="s">
        <v>11</v>
      </c>
    </row>
    <row r="137" spans="1:10" ht="24.95" customHeight="1" x14ac:dyDescent="0.25">
      <c r="A137" s="11" t="s">
        <v>26</v>
      </c>
      <c r="B137" s="10" t="s">
        <v>12</v>
      </c>
      <c r="C137" s="10">
        <v>43551</v>
      </c>
      <c r="D137" s="12" t="s">
        <v>124</v>
      </c>
      <c r="E137" s="12" t="s">
        <v>73</v>
      </c>
      <c r="F137" s="12" t="s">
        <v>78</v>
      </c>
      <c r="G137" s="13" t="s">
        <v>65</v>
      </c>
      <c r="H137" s="14">
        <v>30</v>
      </c>
      <c r="I137" s="14">
        <f>H137*24</f>
        <v>720</v>
      </c>
      <c r="J137" s="12" t="s">
        <v>11</v>
      </c>
    </row>
    <row r="138" spans="1:10" ht="24.95" customHeight="1" x14ac:dyDescent="0.25">
      <c r="A138" s="11" t="s">
        <v>26</v>
      </c>
      <c r="B138" s="10" t="s">
        <v>12</v>
      </c>
      <c r="C138" s="10">
        <v>43551</v>
      </c>
      <c r="D138" s="12" t="s">
        <v>124</v>
      </c>
      <c r="E138" s="12" t="s">
        <v>68</v>
      </c>
      <c r="F138" s="12" t="s">
        <v>69</v>
      </c>
      <c r="G138" s="13" t="s">
        <v>70</v>
      </c>
      <c r="H138" s="14">
        <v>30</v>
      </c>
      <c r="I138" s="14">
        <f>H138*6</f>
        <v>180</v>
      </c>
      <c r="J138" s="12" t="s">
        <v>11</v>
      </c>
    </row>
    <row r="139" spans="1:10" ht="24.95" customHeight="1" x14ac:dyDescent="0.25">
      <c r="A139" s="17" t="s">
        <v>15</v>
      </c>
      <c r="B139" s="16" t="s">
        <v>12</v>
      </c>
      <c r="C139" s="16">
        <v>43545</v>
      </c>
      <c r="D139" s="18" t="s">
        <v>108</v>
      </c>
      <c r="E139" s="18" t="s">
        <v>63</v>
      </c>
      <c r="F139" s="18" t="s">
        <v>64</v>
      </c>
      <c r="G139" s="19" t="s">
        <v>65</v>
      </c>
      <c r="H139" s="20">
        <v>90</v>
      </c>
      <c r="I139" s="20">
        <f>H139*12</f>
        <v>1080</v>
      </c>
      <c r="J139" s="18" t="s">
        <v>11</v>
      </c>
    </row>
    <row r="140" spans="1:10" ht="24.95" customHeight="1" x14ac:dyDescent="0.25">
      <c r="A140" s="17" t="s">
        <v>15</v>
      </c>
      <c r="B140" s="16" t="s">
        <v>12</v>
      </c>
      <c r="C140" s="16">
        <v>43545</v>
      </c>
      <c r="D140" s="18" t="s">
        <v>108</v>
      </c>
      <c r="E140" s="18" t="s">
        <v>66</v>
      </c>
      <c r="F140" s="18" t="s">
        <v>67</v>
      </c>
      <c r="G140" s="19" t="s">
        <v>65</v>
      </c>
      <c r="H140" s="20">
        <v>180</v>
      </c>
      <c r="I140" s="20">
        <f>H140*18</f>
        <v>3240</v>
      </c>
      <c r="J140" s="18" t="s">
        <v>11</v>
      </c>
    </row>
    <row r="141" spans="1:10" ht="24.95" customHeight="1" x14ac:dyDescent="0.25">
      <c r="A141" s="17" t="s">
        <v>15</v>
      </c>
      <c r="B141" s="16" t="s">
        <v>12</v>
      </c>
      <c r="C141" s="16">
        <v>43545</v>
      </c>
      <c r="D141" s="18" t="s">
        <v>108</v>
      </c>
      <c r="E141" s="18" t="s">
        <v>73</v>
      </c>
      <c r="F141" s="18" t="s">
        <v>78</v>
      </c>
      <c r="G141" s="19" t="s">
        <v>65</v>
      </c>
      <c r="H141" s="20">
        <v>270</v>
      </c>
      <c r="I141" s="20">
        <f>H141*24</f>
        <v>6480</v>
      </c>
      <c r="J141" s="18" t="s">
        <v>11</v>
      </c>
    </row>
    <row r="142" spans="1:10" ht="24.95" customHeight="1" x14ac:dyDescent="0.25">
      <c r="A142" s="17" t="s">
        <v>15</v>
      </c>
      <c r="B142" s="16" t="s">
        <v>12</v>
      </c>
      <c r="C142" s="16">
        <v>43545</v>
      </c>
      <c r="D142" s="18" t="s">
        <v>108</v>
      </c>
      <c r="E142" s="18" t="s">
        <v>68</v>
      </c>
      <c r="F142" s="18" t="s">
        <v>69</v>
      </c>
      <c r="G142" s="19" t="s">
        <v>70</v>
      </c>
      <c r="H142" s="20">
        <v>180</v>
      </c>
      <c r="I142" s="20">
        <f>H142*6</f>
        <v>1080</v>
      </c>
      <c r="J142" s="18" t="s">
        <v>11</v>
      </c>
    </row>
    <row r="143" spans="1:10" ht="24.95" customHeight="1" x14ac:dyDescent="0.25">
      <c r="A143" s="17" t="s">
        <v>15</v>
      </c>
      <c r="B143" s="16" t="s">
        <v>25</v>
      </c>
      <c r="C143" s="16">
        <v>43643</v>
      </c>
      <c r="D143" s="18" t="s">
        <v>109</v>
      </c>
      <c r="E143" s="18" t="s">
        <v>63</v>
      </c>
      <c r="F143" s="18" t="s">
        <v>64</v>
      </c>
      <c r="G143" s="19" t="s">
        <v>65</v>
      </c>
      <c r="H143" s="20">
        <v>300</v>
      </c>
      <c r="I143" s="20">
        <f>H143*12</f>
        <v>3600</v>
      </c>
      <c r="J143" s="18" t="s">
        <v>11</v>
      </c>
    </row>
    <row r="144" spans="1:10" ht="24.95" customHeight="1" x14ac:dyDescent="0.25">
      <c r="A144" s="17" t="s">
        <v>15</v>
      </c>
      <c r="B144" s="16" t="s">
        <v>25</v>
      </c>
      <c r="C144" s="16">
        <v>43643</v>
      </c>
      <c r="D144" s="18" t="s">
        <v>109</v>
      </c>
      <c r="E144" s="18" t="s">
        <v>66</v>
      </c>
      <c r="F144" s="18" t="s">
        <v>67</v>
      </c>
      <c r="G144" s="19" t="s">
        <v>65</v>
      </c>
      <c r="H144" s="20">
        <v>240</v>
      </c>
      <c r="I144" s="20">
        <f>H144*18</f>
        <v>4320</v>
      </c>
      <c r="J144" s="18" t="s">
        <v>11</v>
      </c>
    </row>
    <row r="145" spans="1:10" ht="24.95" customHeight="1" x14ac:dyDescent="0.25">
      <c r="A145" s="17" t="s">
        <v>15</v>
      </c>
      <c r="B145" s="16" t="s">
        <v>25</v>
      </c>
      <c r="C145" s="16">
        <v>43643</v>
      </c>
      <c r="D145" s="18" t="s">
        <v>109</v>
      </c>
      <c r="E145" s="18" t="s">
        <v>73</v>
      </c>
      <c r="F145" s="18" t="s">
        <v>86</v>
      </c>
      <c r="G145" s="19" t="s">
        <v>75</v>
      </c>
      <c r="H145" s="20">
        <v>510</v>
      </c>
      <c r="I145" s="20">
        <f>H145*24</f>
        <v>12240</v>
      </c>
      <c r="J145" s="18" t="s">
        <v>11</v>
      </c>
    </row>
    <row r="146" spans="1:10" ht="24.95" customHeight="1" x14ac:dyDescent="0.25">
      <c r="A146" s="17" t="s">
        <v>15</v>
      </c>
      <c r="B146" s="16" t="s">
        <v>25</v>
      </c>
      <c r="C146" s="16">
        <v>43643</v>
      </c>
      <c r="D146" s="18" t="s">
        <v>109</v>
      </c>
      <c r="E146" s="18" t="s">
        <v>68</v>
      </c>
      <c r="F146" s="18" t="s">
        <v>81</v>
      </c>
      <c r="G146" s="19" t="s">
        <v>75</v>
      </c>
      <c r="H146" s="20">
        <v>210</v>
      </c>
      <c r="I146" s="20">
        <f>H146*6</f>
        <v>1260</v>
      </c>
      <c r="J146" s="18" t="s">
        <v>11</v>
      </c>
    </row>
    <row r="147" spans="1:10" ht="24.95" customHeight="1" x14ac:dyDescent="0.25">
      <c r="A147" s="17" t="s">
        <v>15</v>
      </c>
      <c r="B147" s="16" t="s">
        <v>30</v>
      </c>
      <c r="C147" s="16">
        <v>43721</v>
      </c>
      <c r="D147" s="18" t="s">
        <v>110</v>
      </c>
      <c r="E147" s="18" t="s">
        <v>63</v>
      </c>
      <c r="F147" s="18" t="s">
        <v>64</v>
      </c>
      <c r="G147" s="19" t="s">
        <v>65</v>
      </c>
      <c r="H147" s="20">
        <v>420</v>
      </c>
      <c r="I147" s="20">
        <f>H147*12</f>
        <v>5040</v>
      </c>
      <c r="J147" s="18" t="s">
        <v>11</v>
      </c>
    </row>
    <row r="148" spans="1:10" ht="24.95" customHeight="1" x14ac:dyDescent="0.25">
      <c r="A148" s="17" t="s">
        <v>15</v>
      </c>
      <c r="B148" s="16" t="s">
        <v>30</v>
      </c>
      <c r="C148" s="16">
        <v>43721</v>
      </c>
      <c r="D148" s="18" t="s">
        <v>110</v>
      </c>
      <c r="E148" s="18" t="s">
        <v>66</v>
      </c>
      <c r="F148" s="18" t="s">
        <v>67</v>
      </c>
      <c r="G148" s="19" t="s">
        <v>65</v>
      </c>
      <c r="H148" s="20">
        <v>360</v>
      </c>
      <c r="I148" s="20">
        <f>H148*18</f>
        <v>6480</v>
      </c>
      <c r="J148" s="18" t="s">
        <v>11</v>
      </c>
    </row>
    <row r="149" spans="1:10" ht="24.95" customHeight="1" x14ac:dyDescent="0.25">
      <c r="A149" s="17" t="s">
        <v>15</v>
      </c>
      <c r="B149" s="16" t="s">
        <v>30</v>
      </c>
      <c r="C149" s="16">
        <v>43721</v>
      </c>
      <c r="D149" s="18" t="s">
        <v>110</v>
      </c>
      <c r="E149" s="18" t="s">
        <v>73</v>
      </c>
      <c r="F149" s="18" t="s">
        <v>86</v>
      </c>
      <c r="G149" s="19" t="s">
        <v>75</v>
      </c>
      <c r="H149" s="20">
        <v>750</v>
      </c>
      <c r="I149" s="20">
        <f>H149*24</f>
        <v>18000</v>
      </c>
      <c r="J149" s="18" t="s">
        <v>11</v>
      </c>
    </row>
    <row r="150" spans="1:10" ht="24.95" customHeight="1" x14ac:dyDescent="0.25">
      <c r="A150" s="17" t="s">
        <v>15</v>
      </c>
      <c r="B150" s="16" t="s">
        <v>30</v>
      </c>
      <c r="C150" s="16">
        <v>43721</v>
      </c>
      <c r="D150" s="18" t="s">
        <v>110</v>
      </c>
      <c r="E150" s="18" t="s">
        <v>68</v>
      </c>
      <c r="F150" s="18" t="s">
        <v>81</v>
      </c>
      <c r="G150" s="19" t="s">
        <v>75</v>
      </c>
      <c r="H150" s="20">
        <v>270</v>
      </c>
      <c r="I150" s="20">
        <f>H150*6</f>
        <v>1620</v>
      </c>
      <c r="J150" s="18" t="s">
        <v>11</v>
      </c>
    </row>
    <row r="151" spans="1:10" ht="24.95" customHeight="1" x14ac:dyDescent="0.25">
      <c r="A151" s="17" t="s">
        <v>15</v>
      </c>
      <c r="B151" s="16" t="s">
        <v>31</v>
      </c>
      <c r="C151" s="16">
        <v>43769</v>
      </c>
      <c r="D151" s="18" t="s">
        <v>112</v>
      </c>
      <c r="E151" s="18" t="s">
        <v>63</v>
      </c>
      <c r="F151" s="18" t="s">
        <v>64</v>
      </c>
      <c r="G151" s="19" t="s">
        <v>65</v>
      </c>
      <c r="H151" s="20">
        <v>270</v>
      </c>
      <c r="I151" s="20">
        <f>H151*12</f>
        <v>3240</v>
      </c>
      <c r="J151" s="18" t="s">
        <v>11</v>
      </c>
    </row>
    <row r="152" spans="1:10" ht="24.95" customHeight="1" x14ac:dyDescent="0.25">
      <c r="A152" s="17" t="s">
        <v>15</v>
      </c>
      <c r="B152" s="16" t="s">
        <v>31</v>
      </c>
      <c r="C152" s="16">
        <v>43769</v>
      </c>
      <c r="D152" s="18" t="s">
        <v>112</v>
      </c>
      <c r="E152" s="18" t="s">
        <v>66</v>
      </c>
      <c r="F152" s="18" t="s">
        <v>67</v>
      </c>
      <c r="G152" s="19" t="s">
        <v>65</v>
      </c>
      <c r="H152" s="20">
        <v>210</v>
      </c>
      <c r="I152" s="20">
        <f>H152*18</f>
        <v>3780</v>
      </c>
      <c r="J152" s="18" t="s">
        <v>11</v>
      </c>
    </row>
    <row r="153" spans="1:10" ht="24.95" customHeight="1" x14ac:dyDescent="0.25">
      <c r="A153" s="17" t="s">
        <v>15</v>
      </c>
      <c r="B153" s="16" t="s">
        <v>31</v>
      </c>
      <c r="C153" s="16">
        <v>43769</v>
      </c>
      <c r="D153" s="18" t="s">
        <v>112</v>
      </c>
      <c r="E153" s="18" t="s">
        <v>73</v>
      </c>
      <c r="F153" s="18" t="s">
        <v>86</v>
      </c>
      <c r="G153" s="19" t="s">
        <v>75</v>
      </c>
      <c r="H153" s="20">
        <v>390</v>
      </c>
      <c r="I153" s="20">
        <f>H153*24</f>
        <v>9360</v>
      </c>
      <c r="J153" s="18" t="s">
        <v>11</v>
      </c>
    </row>
    <row r="154" spans="1:10" ht="24.95" customHeight="1" x14ac:dyDescent="0.25">
      <c r="A154" s="17" t="s">
        <v>15</v>
      </c>
      <c r="B154" s="16" t="s">
        <v>31</v>
      </c>
      <c r="C154" s="16">
        <v>43769</v>
      </c>
      <c r="D154" s="18" t="s">
        <v>112</v>
      </c>
      <c r="E154" s="18" t="s">
        <v>68</v>
      </c>
      <c r="F154" s="18" t="s">
        <v>81</v>
      </c>
      <c r="G154" s="19" t="s">
        <v>75</v>
      </c>
      <c r="H154" s="20">
        <v>120</v>
      </c>
      <c r="I154" s="20">
        <f>H154*6</f>
        <v>720</v>
      </c>
      <c r="J154" s="18" t="s">
        <v>11</v>
      </c>
    </row>
    <row r="155" spans="1:10" ht="24.95" customHeight="1" x14ac:dyDescent="0.25">
      <c r="A155" s="17" t="s">
        <v>15</v>
      </c>
      <c r="B155" s="16" t="s">
        <v>32</v>
      </c>
      <c r="C155" s="16">
        <v>43817</v>
      </c>
      <c r="D155" s="18" t="s">
        <v>111</v>
      </c>
      <c r="E155" s="18" t="s">
        <v>63</v>
      </c>
      <c r="F155" s="18" t="s">
        <v>64</v>
      </c>
      <c r="G155" s="19" t="s">
        <v>65</v>
      </c>
      <c r="H155" s="20">
        <v>480</v>
      </c>
      <c r="I155" s="20">
        <f>H155*12</f>
        <v>5760</v>
      </c>
      <c r="J155" s="18" t="s">
        <v>11</v>
      </c>
    </row>
    <row r="156" spans="1:10" ht="24.95" customHeight="1" x14ac:dyDescent="0.25">
      <c r="A156" s="17" t="s">
        <v>15</v>
      </c>
      <c r="B156" s="16" t="s">
        <v>32</v>
      </c>
      <c r="C156" s="16">
        <v>43817</v>
      </c>
      <c r="D156" s="18" t="s">
        <v>111</v>
      </c>
      <c r="E156" s="18" t="s">
        <v>66</v>
      </c>
      <c r="F156" s="18" t="s">
        <v>67</v>
      </c>
      <c r="G156" s="19" t="s">
        <v>65</v>
      </c>
      <c r="H156" s="20">
        <v>360</v>
      </c>
      <c r="I156" s="20">
        <f>H156*18</f>
        <v>6480</v>
      </c>
      <c r="J156" s="18" t="s">
        <v>11</v>
      </c>
    </row>
    <row r="157" spans="1:10" ht="24.95" customHeight="1" x14ac:dyDescent="0.25">
      <c r="A157" s="17" t="s">
        <v>15</v>
      </c>
      <c r="B157" s="16" t="s">
        <v>32</v>
      </c>
      <c r="C157" s="16">
        <v>43817</v>
      </c>
      <c r="D157" s="18" t="s">
        <v>111</v>
      </c>
      <c r="E157" s="18" t="s">
        <v>73</v>
      </c>
      <c r="F157" s="18" t="s">
        <v>86</v>
      </c>
      <c r="G157" s="19" t="s">
        <v>75</v>
      </c>
      <c r="H157" s="20">
        <v>780</v>
      </c>
      <c r="I157" s="20">
        <f>H157*24</f>
        <v>18720</v>
      </c>
      <c r="J157" s="18" t="s">
        <v>11</v>
      </c>
    </row>
    <row r="158" spans="1:10" ht="24.95" customHeight="1" x14ac:dyDescent="0.25">
      <c r="A158" s="17" t="s">
        <v>15</v>
      </c>
      <c r="B158" s="16" t="s">
        <v>32</v>
      </c>
      <c r="C158" s="16">
        <v>43817</v>
      </c>
      <c r="D158" s="18" t="s">
        <v>111</v>
      </c>
      <c r="E158" s="18" t="s">
        <v>68</v>
      </c>
      <c r="F158" s="18" t="s">
        <v>81</v>
      </c>
      <c r="G158" s="19" t="s">
        <v>75</v>
      </c>
      <c r="H158" s="20">
        <v>270</v>
      </c>
      <c r="I158" s="20">
        <f>H158*6</f>
        <v>1620</v>
      </c>
      <c r="J158" s="18" t="s">
        <v>11</v>
      </c>
    </row>
    <row r="159" spans="1:10" ht="24.95" customHeight="1" x14ac:dyDescent="0.25">
      <c r="A159" s="23" t="s">
        <v>33</v>
      </c>
      <c r="B159" s="22"/>
      <c r="C159" s="23"/>
      <c r="D159" s="23" t="s">
        <v>33</v>
      </c>
      <c r="E159" s="23" t="s">
        <v>33</v>
      </c>
      <c r="F159" s="23" t="s">
        <v>33</v>
      </c>
      <c r="G159" s="23" t="s">
        <v>33</v>
      </c>
      <c r="H159" s="24"/>
      <c r="I159" s="24">
        <f>SUM(I7:I158)</f>
        <v>280980</v>
      </c>
      <c r="J159" s="23" t="s">
        <v>33</v>
      </c>
    </row>
    <row r="162" spans="1:10" x14ac:dyDescent="0.25">
      <c r="A162" s="26" t="s">
        <v>199</v>
      </c>
      <c r="B162" s="5"/>
      <c r="J162" s="15"/>
    </row>
    <row r="163" spans="1:10" x14ac:dyDescent="0.25">
      <c r="A163" s="1" t="s">
        <v>129</v>
      </c>
      <c r="B163" s="5"/>
      <c r="J163" s="15"/>
    </row>
  </sheetData>
  <autoFilter ref="A6:J6">
    <sortState ref="A7:J159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workbookViewId="0">
      <selection activeCell="A16" sqref="A16"/>
    </sheetView>
  </sheetViews>
  <sheetFormatPr defaultRowHeight="15" x14ac:dyDescent="0.25"/>
  <cols>
    <col min="1" max="1" width="38.7109375" style="4" customWidth="1"/>
    <col min="2" max="2" width="15.5703125" style="6" customWidth="1"/>
    <col min="3" max="3" width="15.85546875" style="4" customWidth="1"/>
    <col min="4" max="4" width="13.28515625" style="4" customWidth="1"/>
    <col min="5" max="5" width="50.5703125" style="4" customWidth="1"/>
    <col min="6" max="6" width="13.85546875" style="4" customWidth="1"/>
    <col min="7" max="7" width="13.42578125" style="4" customWidth="1"/>
    <col min="8" max="8" width="14" style="4" customWidth="1"/>
    <col min="9" max="9" width="15.5703125" style="4" customWidth="1"/>
    <col min="10" max="10" width="23.85546875" style="5" customWidth="1"/>
    <col min="11" max="16384" width="9.140625" style="5"/>
  </cols>
  <sheetData>
    <row r="1" spans="1:10" ht="22.5" x14ac:dyDescent="0.25">
      <c r="A1" s="2" t="s">
        <v>0</v>
      </c>
      <c r="C1" s="3"/>
    </row>
    <row r="2" spans="1:10" x14ac:dyDescent="0.25">
      <c r="A2" s="6"/>
      <c r="C2" s="7"/>
    </row>
    <row r="3" spans="1:10" x14ac:dyDescent="0.25">
      <c r="A3" s="8" t="s">
        <v>1</v>
      </c>
      <c r="C3" s="9"/>
    </row>
    <row r="4" spans="1:10" x14ac:dyDescent="0.25">
      <c r="A4" s="8" t="s">
        <v>60</v>
      </c>
      <c r="C4" s="9"/>
    </row>
    <row r="6" spans="1:10" s="4" customFormat="1" ht="24.95" customHeight="1" x14ac:dyDescent="0.25">
      <c r="A6" s="21" t="s">
        <v>4</v>
      </c>
      <c r="B6" s="21" t="s">
        <v>2</v>
      </c>
      <c r="C6" s="21" t="s">
        <v>3</v>
      </c>
      <c r="D6" s="21" t="s">
        <v>5</v>
      </c>
      <c r="E6" s="21" t="s">
        <v>6</v>
      </c>
      <c r="F6" s="21" t="s">
        <v>7</v>
      </c>
      <c r="G6" s="21" t="s">
        <v>8</v>
      </c>
      <c r="H6" s="21" t="s">
        <v>57</v>
      </c>
      <c r="I6" s="21" t="s">
        <v>58</v>
      </c>
      <c r="J6" s="21" t="s">
        <v>9</v>
      </c>
    </row>
    <row r="7" spans="1:10" ht="24.95" customHeight="1" x14ac:dyDescent="0.25">
      <c r="A7" s="17" t="s">
        <v>18</v>
      </c>
      <c r="B7" s="16" t="s">
        <v>125</v>
      </c>
      <c r="C7" s="16">
        <v>43847</v>
      </c>
      <c r="D7" s="18" t="s">
        <v>173</v>
      </c>
      <c r="E7" s="18" t="s">
        <v>63</v>
      </c>
      <c r="F7" s="18" t="s">
        <v>64</v>
      </c>
      <c r="G7" s="19" t="s">
        <v>65</v>
      </c>
      <c r="H7" s="20">
        <v>30</v>
      </c>
      <c r="I7" s="20">
        <f>H7*12</f>
        <v>360</v>
      </c>
      <c r="J7" s="18" t="s">
        <v>11</v>
      </c>
    </row>
    <row r="8" spans="1:10" ht="24.95" customHeight="1" x14ac:dyDescent="0.25">
      <c r="A8" s="17" t="s">
        <v>18</v>
      </c>
      <c r="B8" s="16" t="s">
        <v>125</v>
      </c>
      <c r="C8" s="16">
        <v>43847</v>
      </c>
      <c r="D8" s="18" t="s">
        <v>173</v>
      </c>
      <c r="E8" s="18" t="s">
        <v>73</v>
      </c>
      <c r="F8" s="18" t="s">
        <v>86</v>
      </c>
      <c r="G8" s="19" t="s">
        <v>75</v>
      </c>
      <c r="H8" s="20">
        <v>30</v>
      </c>
      <c r="I8" s="20">
        <f>H8*24</f>
        <v>720</v>
      </c>
      <c r="J8" s="18" t="s">
        <v>11</v>
      </c>
    </row>
    <row r="9" spans="1:10" ht="24.95" customHeight="1" x14ac:dyDescent="0.25">
      <c r="A9" s="17" t="s">
        <v>18</v>
      </c>
      <c r="B9" s="16" t="s">
        <v>25</v>
      </c>
      <c r="C9" s="16">
        <v>44006</v>
      </c>
      <c r="D9" s="18" t="s">
        <v>49</v>
      </c>
      <c r="E9" s="18" t="s">
        <v>68</v>
      </c>
      <c r="F9" s="18" t="s">
        <v>81</v>
      </c>
      <c r="G9" s="19" t="s">
        <v>75</v>
      </c>
      <c r="H9" s="20">
        <v>30</v>
      </c>
      <c r="I9" s="20">
        <f>H9*6</f>
        <v>180</v>
      </c>
      <c r="J9" s="18" t="s">
        <v>11</v>
      </c>
    </row>
    <row r="10" spans="1:10" ht="24.95" customHeight="1" x14ac:dyDescent="0.25">
      <c r="A10" s="17" t="s">
        <v>18</v>
      </c>
      <c r="B10" s="16" t="s">
        <v>30</v>
      </c>
      <c r="C10" s="16">
        <v>44095</v>
      </c>
      <c r="D10" s="18" t="s">
        <v>174</v>
      </c>
      <c r="E10" s="18" t="s">
        <v>63</v>
      </c>
      <c r="F10" s="18" t="s">
        <v>130</v>
      </c>
      <c r="G10" s="19" t="s">
        <v>131</v>
      </c>
      <c r="H10" s="20">
        <v>60</v>
      </c>
      <c r="I10" s="20">
        <f>H10*12</f>
        <v>720</v>
      </c>
      <c r="J10" s="18" t="s">
        <v>11</v>
      </c>
    </row>
    <row r="11" spans="1:10" ht="24.95" customHeight="1" x14ac:dyDescent="0.25">
      <c r="A11" s="17" t="s">
        <v>18</v>
      </c>
      <c r="B11" s="16" t="s">
        <v>30</v>
      </c>
      <c r="C11" s="16">
        <v>44095</v>
      </c>
      <c r="D11" s="18" t="s">
        <v>174</v>
      </c>
      <c r="E11" s="18" t="s">
        <v>66</v>
      </c>
      <c r="F11" s="18" t="s">
        <v>136</v>
      </c>
      <c r="G11" s="19" t="s">
        <v>131</v>
      </c>
      <c r="H11" s="20">
        <v>60</v>
      </c>
      <c r="I11" s="20">
        <f>H11*18</f>
        <v>1080</v>
      </c>
      <c r="J11" s="18" t="s">
        <v>11</v>
      </c>
    </row>
    <row r="12" spans="1:10" ht="24.95" customHeight="1" x14ac:dyDescent="0.25">
      <c r="A12" s="17" t="s">
        <v>18</v>
      </c>
      <c r="B12" s="16" t="s">
        <v>30</v>
      </c>
      <c r="C12" s="16">
        <v>44095</v>
      </c>
      <c r="D12" s="18" t="s">
        <v>174</v>
      </c>
      <c r="E12" s="18" t="s">
        <v>73</v>
      </c>
      <c r="F12" s="18" t="s">
        <v>132</v>
      </c>
      <c r="G12" s="19" t="s">
        <v>133</v>
      </c>
      <c r="H12" s="20">
        <v>150</v>
      </c>
      <c r="I12" s="20">
        <f>H12*24</f>
        <v>3600</v>
      </c>
      <c r="J12" s="18" t="s">
        <v>11</v>
      </c>
    </row>
    <row r="13" spans="1:10" ht="24.95" customHeight="1" x14ac:dyDescent="0.25">
      <c r="A13" s="17" t="s">
        <v>18</v>
      </c>
      <c r="B13" s="16" t="s">
        <v>30</v>
      </c>
      <c r="C13" s="16">
        <v>44095</v>
      </c>
      <c r="D13" s="18" t="s">
        <v>174</v>
      </c>
      <c r="E13" s="18" t="s">
        <v>68</v>
      </c>
      <c r="F13" s="18" t="s">
        <v>134</v>
      </c>
      <c r="G13" s="19" t="s">
        <v>131</v>
      </c>
      <c r="H13" s="20">
        <v>30</v>
      </c>
      <c r="I13" s="20">
        <f>H13*6</f>
        <v>180</v>
      </c>
      <c r="J13" s="18" t="s">
        <v>11</v>
      </c>
    </row>
    <row r="14" spans="1:10" ht="24.95" customHeight="1" x14ac:dyDescent="0.25">
      <c r="A14" s="17" t="s">
        <v>18</v>
      </c>
      <c r="B14" s="16" t="s">
        <v>32</v>
      </c>
      <c r="C14" s="16">
        <v>44187</v>
      </c>
      <c r="D14" s="18" t="s">
        <v>47</v>
      </c>
      <c r="E14" s="18" t="s">
        <v>73</v>
      </c>
      <c r="F14" s="18" t="s">
        <v>132</v>
      </c>
      <c r="G14" s="19" t="s">
        <v>133</v>
      </c>
      <c r="H14" s="20">
        <v>30</v>
      </c>
      <c r="I14" s="20">
        <f>H14*24</f>
        <v>720</v>
      </c>
      <c r="J14" s="18" t="s">
        <v>11</v>
      </c>
    </row>
    <row r="15" spans="1:10" ht="24.95" customHeight="1" x14ac:dyDescent="0.25">
      <c r="A15" s="11" t="s">
        <v>23</v>
      </c>
      <c r="B15" s="10" t="s">
        <v>25</v>
      </c>
      <c r="C15" s="10">
        <v>44000</v>
      </c>
      <c r="D15" s="12" t="s">
        <v>42</v>
      </c>
      <c r="E15" s="12" t="s">
        <v>73</v>
      </c>
      <c r="F15" s="12" t="s">
        <v>74</v>
      </c>
      <c r="G15" s="13" t="s">
        <v>75</v>
      </c>
      <c r="H15" s="14">
        <v>30</v>
      </c>
      <c r="I15" s="14">
        <f>H15*24</f>
        <v>720</v>
      </c>
      <c r="J15" s="12" t="s">
        <v>11</v>
      </c>
    </row>
    <row r="16" spans="1:10" ht="24.95" customHeight="1" x14ac:dyDescent="0.25">
      <c r="A16" s="11" t="s">
        <v>23</v>
      </c>
      <c r="B16" s="10" t="s">
        <v>25</v>
      </c>
      <c r="C16" s="10">
        <v>44000</v>
      </c>
      <c r="D16" s="12" t="s">
        <v>42</v>
      </c>
      <c r="E16" s="12" t="s">
        <v>68</v>
      </c>
      <c r="F16" s="12" t="s">
        <v>81</v>
      </c>
      <c r="G16" s="13" t="s">
        <v>75</v>
      </c>
      <c r="H16" s="14">
        <v>30</v>
      </c>
      <c r="I16" s="14">
        <f>H16*6</f>
        <v>180</v>
      </c>
      <c r="J16" s="12" t="s">
        <v>11</v>
      </c>
    </row>
    <row r="17" spans="1:10" ht="24.95" customHeight="1" x14ac:dyDescent="0.25">
      <c r="A17" s="11" t="s">
        <v>23</v>
      </c>
      <c r="B17" s="10" t="s">
        <v>30</v>
      </c>
      <c r="C17" s="10">
        <v>44090</v>
      </c>
      <c r="D17" s="12" t="s">
        <v>164</v>
      </c>
      <c r="E17" s="12" t="s">
        <v>63</v>
      </c>
      <c r="F17" s="12" t="s">
        <v>130</v>
      </c>
      <c r="G17" s="13" t="s">
        <v>131</v>
      </c>
      <c r="H17" s="14">
        <v>30</v>
      </c>
      <c r="I17" s="14">
        <f>H17*12</f>
        <v>360</v>
      </c>
      <c r="J17" s="12" t="s">
        <v>11</v>
      </c>
    </row>
    <row r="18" spans="1:10" ht="24.95" customHeight="1" x14ac:dyDescent="0.25">
      <c r="A18" s="11" t="s">
        <v>23</v>
      </c>
      <c r="B18" s="10" t="s">
        <v>30</v>
      </c>
      <c r="C18" s="10">
        <v>44090</v>
      </c>
      <c r="D18" s="12" t="s">
        <v>164</v>
      </c>
      <c r="E18" s="12" t="s">
        <v>66</v>
      </c>
      <c r="F18" s="12" t="s">
        <v>136</v>
      </c>
      <c r="G18" s="13" t="s">
        <v>131</v>
      </c>
      <c r="H18" s="14">
        <v>30</v>
      </c>
      <c r="I18" s="14">
        <f>H18*18</f>
        <v>540</v>
      </c>
      <c r="J18" s="12" t="s">
        <v>11</v>
      </c>
    </row>
    <row r="19" spans="1:10" ht="24.95" customHeight="1" x14ac:dyDescent="0.25">
      <c r="A19" s="11" t="s">
        <v>23</v>
      </c>
      <c r="B19" s="10" t="s">
        <v>30</v>
      </c>
      <c r="C19" s="10">
        <v>44090</v>
      </c>
      <c r="D19" s="12" t="s">
        <v>164</v>
      </c>
      <c r="E19" s="12" t="s">
        <v>73</v>
      </c>
      <c r="F19" s="12" t="s">
        <v>150</v>
      </c>
      <c r="G19" s="13" t="s">
        <v>131</v>
      </c>
      <c r="H19" s="14">
        <v>60</v>
      </c>
      <c r="I19" s="14">
        <f>H19*24</f>
        <v>1440</v>
      </c>
      <c r="J19" s="12" t="s">
        <v>11</v>
      </c>
    </row>
    <row r="20" spans="1:10" ht="24.95" customHeight="1" x14ac:dyDescent="0.25">
      <c r="A20" s="17" t="s">
        <v>29</v>
      </c>
      <c r="B20" s="16" t="s">
        <v>25</v>
      </c>
      <c r="C20" s="16">
        <v>44012</v>
      </c>
      <c r="D20" s="18" t="s">
        <v>52</v>
      </c>
      <c r="E20" s="18" t="s">
        <v>73</v>
      </c>
      <c r="F20" s="18" t="s">
        <v>74</v>
      </c>
      <c r="G20" s="19" t="s">
        <v>75</v>
      </c>
      <c r="H20" s="20">
        <v>720</v>
      </c>
      <c r="I20" s="20">
        <f>H20*24</f>
        <v>17280</v>
      </c>
      <c r="J20" s="18" t="s">
        <v>11</v>
      </c>
    </row>
    <row r="21" spans="1:10" ht="24.95" customHeight="1" x14ac:dyDescent="0.25">
      <c r="A21" s="17" t="s">
        <v>29</v>
      </c>
      <c r="B21" s="16" t="s">
        <v>31</v>
      </c>
      <c r="C21" s="16">
        <v>44123</v>
      </c>
      <c r="D21" s="18" t="s">
        <v>44</v>
      </c>
      <c r="E21" s="18" t="s">
        <v>63</v>
      </c>
      <c r="F21" s="18" t="s">
        <v>130</v>
      </c>
      <c r="G21" s="19" t="s">
        <v>131</v>
      </c>
      <c r="H21" s="20">
        <v>300</v>
      </c>
      <c r="I21" s="20">
        <f>H21*12</f>
        <v>3600</v>
      </c>
      <c r="J21" s="18" t="s">
        <v>11</v>
      </c>
    </row>
    <row r="22" spans="1:10" ht="24.95" customHeight="1" x14ac:dyDescent="0.25">
      <c r="A22" s="17" t="s">
        <v>29</v>
      </c>
      <c r="B22" s="16" t="s">
        <v>31</v>
      </c>
      <c r="C22" s="16">
        <v>44123</v>
      </c>
      <c r="D22" s="18" t="s">
        <v>44</v>
      </c>
      <c r="E22" s="18" t="s">
        <v>66</v>
      </c>
      <c r="F22" s="18" t="s">
        <v>136</v>
      </c>
      <c r="G22" s="19" t="s">
        <v>131</v>
      </c>
      <c r="H22" s="20">
        <v>270</v>
      </c>
      <c r="I22" s="20">
        <f>H22*18</f>
        <v>4860</v>
      </c>
      <c r="J22" s="18" t="s">
        <v>11</v>
      </c>
    </row>
    <row r="23" spans="1:10" ht="24.95" customHeight="1" x14ac:dyDescent="0.25">
      <c r="A23" s="17" t="s">
        <v>29</v>
      </c>
      <c r="B23" s="16" t="s">
        <v>31</v>
      </c>
      <c r="C23" s="16">
        <v>44123</v>
      </c>
      <c r="D23" s="18" t="s">
        <v>44</v>
      </c>
      <c r="E23" s="18" t="s">
        <v>68</v>
      </c>
      <c r="F23" s="18" t="s">
        <v>134</v>
      </c>
      <c r="G23" s="19" t="s">
        <v>131</v>
      </c>
      <c r="H23" s="20">
        <v>270</v>
      </c>
      <c r="I23" s="20">
        <f>H23*6</f>
        <v>1620</v>
      </c>
      <c r="J23" s="18" t="s">
        <v>11</v>
      </c>
    </row>
    <row r="24" spans="1:10" ht="24.95" customHeight="1" x14ac:dyDescent="0.25">
      <c r="A24" s="11" t="s">
        <v>10</v>
      </c>
      <c r="B24" s="10" t="s">
        <v>12</v>
      </c>
      <c r="C24" s="10">
        <v>43908</v>
      </c>
      <c r="D24" s="12" t="s">
        <v>139</v>
      </c>
      <c r="E24" s="12" t="s">
        <v>63</v>
      </c>
      <c r="F24" s="12" t="s">
        <v>64</v>
      </c>
      <c r="G24" s="13" t="s">
        <v>65</v>
      </c>
      <c r="H24" s="14">
        <v>60</v>
      </c>
      <c r="I24" s="14">
        <f>H24*12</f>
        <v>720</v>
      </c>
      <c r="J24" s="12" t="s">
        <v>11</v>
      </c>
    </row>
    <row r="25" spans="1:10" ht="24.95" customHeight="1" x14ac:dyDescent="0.25">
      <c r="A25" s="11" t="s">
        <v>10</v>
      </c>
      <c r="B25" s="10" t="s">
        <v>12</v>
      </c>
      <c r="C25" s="10">
        <v>43908</v>
      </c>
      <c r="D25" s="12" t="s">
        <v>139</v>
      </c>
      <c r="E25" s="12" t="s">
        <v>66</v>
      </c>
      <c r="F25" s="12" t="s">
        <v>67</v>
      </c>
      <c r="G25" s="13" t="s">
        <v>65</v>
      </c>
      <c r="H25" s="14">
        <v>60</v>
      </c>
      <c r="I25" s="14">
        <f>H25*18</f>
        <v>1080</v>
      </c>
      <c r="J25" s="12" t="s">
        <v>11</v>
      </c>
    </row>
    <row r="26" spans="1:10" ht="24.95" customHeight="1" x14ac:dyDescent="0.25">
      <c r="A26" s="11" t="s">
        <v>10</v>
      </c>
      <c r="B26" s="10" t="s">
        <v>12</v>
      </c>
      <c r="C26" s="10">
        <v>43908</v>
      </c>
      <c r="D26" s="12" t="s">
        <v>139</v>
      </c>
      <c r="E26" s="12" t="s">
        <v>73</v>
      </c>
      <c r="F26" s="12" t="s">
        <v>86</v>
      </c>
      <c r="G26" s="13" t="s">
        <v>75</v>
      </c>
      <c r="H26" s="14">
        <v>60</v>
      </c>
      <c r="I26" s="14">
        <f>H26*24</f>
        <v>1440</v>
      </c>
      <c r="J26" s="12" t="s">
        <v>11</v>
      </c>
    </row>
    <row r="27" spans="1:10" ht="24.95" customHeight="1" x14ac:dyDescent="0.25">
      <c r="A27" s="11" t="s">
        <v>10</v>
      </c>
      <c r="B27" s="10" t="s">
        <v>12</v>
      </c>
      <c r="C27" s="10">
        <v>43908</v>
      </c>
      <c r="D27" s="12" t="s">
        <v>139</v>
      </c>
      <c r="E27" s="12" t="s">
        <v>68</v>
      </c>
      <c r="F27" s="12" t="s">
        <v>81</v>
      </c>
      <c r="G27" s="13" t="s">
        <v>75</v>
      </c>
      <c r="H27" s="14">
        <v>30</v>
      </c>
      <c r="I27" s="14">
        <f>H27*6</f>
        <v>180</v>
      </c>
      <c r="J27" s="12" t="s">
        <v>11</v>
      </c>
    </row>
    <row r="28" spans="1:10" ht="24.95" customHeight="1" x14ac:dyDescent="0.25">
      <c r="A28" s="11" t="s">
        <v>10</v>
      </c>
      <c r="B28" s="10" t="s">
        <v>25</v>
      </c>
      <c r="C28" s="10">
        <v>44012</v>
      </c>
      <c r="D28" s="12" t="s">
        <v>51</v>
      </c>
      <c r="E28" s="12" t="s">
        <v>73</v>
      </c>
      <c r="F28" s="12" t="s">
        <v>74</v>
      </c>
      <c r="G28" s="13" t="s">
        <v>75</v>
      </c>
      <c r="H28" s="14">
        <v>60</v>
      </c>
      <c r="I28" s="14">
        <f>H28*24</f>
        <v>1440</v>
      </c>
      <c r="J28" s="12" t="s">
        <v>11</v>
      </c>
    </row>
    <row r="29" spans="1:10" ht="24.95" customHeight="1" x14ac:dyDescent="0.25">
      <c r="A29" s="17" t="s">
        <v>16</v>
      </c>
      <c r="B29" s="16" t="s">
        <v>125</v>
      </c>
      <c r="C29" s="16">
        <v>43846</v>
      </c>
      <c r="D29" s="18" t="s">
        <v>165</v>
      </c>
      <c r="E29" s="18" t="s">
        <v>63</v>
      </c>
      <c r="F29" s="18" t="s">
        <v>64</v>
      </c>
      <c r="G29" s="19" t="s">
        <v>65</v>
      </c>
      <c r="H29" s="20">
        <v>30</v>
      </c>
      <c r="I29" s="20">
        <f>H29*12</f>
        <v>360</v>
      </c>
      <c r="J29" s="18" t="s">
        <v>11</v>
      </c>
    </row>
    <row r="30" spans="1:10" ht="24.95" customHeight="1" x14ac:dyDescent="0.25">
      <c r="A30" s="17" t="s">
        <v>16</v>
      </c>
      <c r="B30" s="16" t="s">
        <v>125</v>
      </c>
      <c r="C30" s="16">
        <v>43846</v>
      </c>
      <c r="D30" s="18" t="s">
        <v>165</v>
      </c>
      <c r="E30" s="18" t="s">
        <v>73</v>
      </c>
      <c r="F30" s="18" t="s">
        <v>86</v>
      </c>
      <c r="G30" s="19" t="s">
        <v>75</v>
      </c>
      <c r="H30" s="20">
        <v>30</v>
      </c>
      <c r="I30" s="20">
        <f>H30*24</f>
        <v>720</v>
      </c>
      <c r="J30" s="18" t="s">
        <v>11</v>
      </c>
    </row>
    <row r="31" spans="1:10" ht="24.95" customHeight="1" x14ac:dyDescent="0.25">
      <c r="A31" s="17" t="s">
        <v>16</v>
      </c>
      <c r="B31" s="16" t="s">
        <v>25</v>
      </c>
      <c r="C31" s="16">
        <v>44000</v>
      </c>
      <c r="D31" s="18" t="s">
        <v>43</v>
      </c>
      <c r="E31" s="18" t="s">
        <v>73</v>
      </c>
      <c r="F31" s="18" t="s">
        <v>74</v>
      </c>
      <c r="G31" s="19" t="s">
        <v>75</v>
      </c>
      <c r="H31" s="20">
        <v>30</v>
      </c>
      <c r="I31" s="20">
        <f>H31*24</f>
        <v>720</v>
      </c>
      <c r="J31" s="18" t="s">
        <v>11</v>
      </c>
    </row>
    <row r="32" spans="1:10" ht="24.95" customHeight="1" x14ac:dyDescent="0.25">
      <c r="A32" s="17" t="s">
        <v>16</v>
      </c>
      <c r="B32" s="16" t="s">
        <v>25</v>
      </c>
      <c r="C32" s="16">
        <v>44000</v>
      </c>
      <c r="D32" s="18" t="s">
        <v>43</v>
      </c>
      <c r="E32" s="18" t="s">
        <v>68</v>
      </c>
      <c r="F32" s="18" t="s">
        <v>81</v>
      </c>
      <c r="G32" s="19" t="s">
        <v>75</v>
      </c>
      <c r="H32" s="20">
        <v>30</v>
      </c>
      <c r="I32" s="20">
        <f>H32*6</f>
        <v>180</v>
      </c>
      <c r="J32" s="18" t="s">
        <v>11</v>
      </c>
    </row>
    <row r="33" spans="1:10" ht="24.95" customHeight="1" x14ac:dyDescent="0.25">
      <c r="A33" s="17" t="s">
        <v>16</v>
      </c>
      <c r="B33" s="16" t="s">
        <v>31</v>
      </c>
      <c r="C33" s="16">
        <v>44126</v>
      </c>
      <c r="D33" s="18" t="s">
        <v>45</v>
      </c>
      <c r="E33" s="18" t="s">
        <v>63</v>
      </c>
      <c r="F33" s="18" t="s">
        <v>130</v>
      </c>
      <c r="G33" s="19" t="s">
        <v>131</v>
      </c>
      <c r="H33" s="20">
        <v>60</v>
      </c>
      <c r="I33" s="20">
        <f>H33*12</f>
        <v>720</v>
      </c>
      <c r="J33" s="18" t="s">
        <v>11</v>
      </c>
    </row>
    <row r="34" spans="1:10" ht="24.95" customHeight="1" x14ac:dyDescent="0.25">
      <c r="A34" s="17" t="s">
        <v>16</v>
      </c>
      <c r="B34" s="16" t="s">
        <v>31</v>
      </c>
      <c r="C34" s="16">
        <v>44126</v>
      </c>
      <c r="D34" s="18" t="s">
        <v>45</v>
      </c>
      <c r="E34" s="18" t="s">
        <v>66</v>
      </c>
      <c r="F34" s="18" t="s">
        <v>136</v>
      </c>
      <c r="G34" s="19" t="s">
        <v>131</v>
      </c>
      <c r="H34" s="20">
        <v>60</v>
      </c>
      <c r="I34" s="20">
        <f>H34*18</f>
        <v>1080</v>
      </c>
      <c r="J34" s="18" t="s">
        <v>11</v>
      </c>
    </row>
    <row r="35" spans="1:10" ht="24.95" customHeight="1" x14ac:dyDescent="0.25">
      <c r="A35" s="17" t="s">
        <v>16</v>
      </c>
      <c r="B35" s="16" t="s">
        <v>31</v>
      </c>
      <c r="C35" s="16">
        <v>44126</v>
      </c>
      <c r="D35" s="18" t="s">
        <v>45</v>
      </c>
      <c r="E35" s="18" t="s">
        <v>68</v>
      </c>
      <c r="F35" s="18" t="s">
        <v>134</v>
      </c>
      <c r="G35" s="19" t="s">
        <v>131</v>
      </c>
      <c r="H35" s="20">
        <v>60</v>
      </c>
      <c r="I35" s="20">
        <f>H35*6</f>
        <v>360</v>
      </c>
      <c r="J35" s="18" t="s">
        <v>11</v>
      </c>
    </row>
    <row r="36" spans="1:10" ht="24.95" customHeight="1" x14ac:dyDescent="0.25">
      <c r="A36" s="11" t="s">
        <v>20</v>
      </c>
      <c r="B36" s="10" t="s">
        <v>21</v>
      </c>
      <c r="C36" s="10">
        <v>43948</v>
      </c>
      <c r="D36" s="12" t="s">
        <v>140</v>
      </c>
      <c r="E36" s="12" t="s">
        <v>73</v>
      </c>
      <c r="F36" s="12" t="s">
        <v>74</v>
      </c>
      <c r="G36" s="13" t="s">
        <v>75</v>
      </c>
      <c r="H36" s="14">
        <v>30</v>
      </c>
      <c r="I36" s="14">
        <f>H36*24</f>
        <v>720</v>
      </c>
      <c r="J36" s="12" t="s">
        <v>11</v>
      </c>
    </row>
    <row r="37" spans="1:10" ht="24.95" customHeight="1" x14ac:dyDescent="0.25">
      <c r="A37" s="11" t="s">
        <v>20</v>
      </c>
      <c r="B37" s="10" t="s">
        <v>21</v>
      </c>
      <c r="C37" s="10">
        <v>43948</v>
      </c>
      <c r="D37" s="12" t="s">
        <v>140</v>
      </c>
      <c r="E37" s="12" t="s">
        <v>68</v>
      </c>
      <c r="F37" s="12" t="s">
        <v>81</v>
      </c>
      <c r="G37" s="13" t="s">
        <v>75</v>
      </c>
      <c r="H37" s="14">
        <v>30</v>
      </c>
      <c r="I37" s="14">
        <f>H37*6</f>
        <v>180</v>
      </c>
      <c r="J37" s="12" t="s">
        <v>11</v>
      </c>
    </row>
    <row r="38" spans="1:10" ht="24.95" customHeight="1" x14ac:dyDescent="0.25">
      <c r="A38" s="11" t="s">
        <v>20</v>
      </c>
      <c r="B38" s="10" t="s">
        <v>55</v>
      </c>
      <c r="C38" s="10">
        <v>44153</v>
      </c>
      <c r="D38" s="12" t="s">
        <v>163</v>
      </c>
      <c r="E38" s="12" t="s">
        <v>63</v>
      </c>
      <c r="F38" s="12" t="s">
        <v>130</v>
      </c>
      <c r="G38" s="13" t="s">
        <v>131</v>
      </c>
      <c r="H38" s="14">
        <v>30</v>
      </c>
      <c r="I38" s="14">
        <f>H38*12</f>
        <v>360</v>
      </c>
      <c r="J38" s="12" t="s">
        <v>11</v>
      </c>
    </row>
    <row r="39" spans="1:10" ht="24.95" customHeight="1" x14ac:dyDescent="0.25">
      <c r="A39" s="11" t="s">
        <v>20</v>
      </c>
      <c r="B39" s="10" t="s">
        <v>55</v>
      </c>
      <c r="C39" s="10">
        <v>44153</v>
      </c>
      <c r="D39" s="12" t="s">
        <v>163</v>
      </c>
      <c r="E39" s="12" t="s">
        <v>66</v>
      </c>
      <c r="F39" s="12" t="s">
        <v>136</v>
      </c>
      <c r="G39" s="13" t="s">
        <v>131</v>
      </c>
      <c r="H39" s="14">
        <v>30</v>
      </c>
      <c r="I39" s="14">
        <f>H39*18</f>
        <v>540</v>
      </c>
      <c r="J39" s="12" t="s">
        <v>11</v>
      </c>
    </row>
    <row r="40" spans="1:10" ht="24.95" customHeight="1" x14ac:dyDescent="0.25">
      <c r="A40" s="11" t="s">
        <v>20</v>
      </c>
      <c r="B40" s="10" t="s">
        <v>55</v>
      </c>
      <c r="C40" s="10">
        <v>44153</v>
      </c>
      <c r="D40" s="12" t="s">
        <v>163</v>
      </c>
      <c r="E40" s="12" t="s">
        <v>73</v>
      </c>
      <c r="F40" s="12" t="s">
        <v>132</v>
      </c>
      <c r="G40" s="13" t="s">
        <v>133</v>
      </c>
      <c r="H40" s="14">
        <v>150</v>
      </c>
      <c r="I40" s="14">
        <f>H40*24</f>
        <v>3600</v>
      </c>
      <c r="J40" s="12" t="s">
        <v>11</v>
      </c>
    </row>
    <row r="41" spans="1:10" ht="24.95" customHeight="1" x14ac:dyDescent="0.25">
      <c r="A41" s="11" t="s">
        <v>20</v>
      </c>
      <c r="B41" s="10" t="s">
        <v>55</v>
      </c>
      <c r="C41" s="10">
        <v>44153</v>
      </c>
      <c r="D41" s="12" t="s">
        <v>163</v>
      </c>
      <c r="E41" s="12" t="s">
        <v>68</v>
      </c>
      <c r="F41" s="12" t="s">
        <v>134</v>
      </c>
      <c r="G41" s="13" t="s">
        <v>131</v>
      </c>
      <c r="H41" s="14">
        <v>30</v>
      </c>
      <c r="I41" s="14">
        <f>H41*6</f>
        <v>180</v>
      </c>
      <c r="J41" s="12" t="s">
        <v>11</v>
      </c>
    </row>
    <row r="42" spans="1:10" ht="24.95" customHeight="1" x14ac:dyDescent="0.25">
      <c r="A42" s="11" t="s">
        <v>20</v>
      </c>
      <c r="B42" s="10" t="s">
        <v>32</v>
      </c>
      <c r="C42" s="10">
        <v>44175</v>
      </c>
      <c r="D42" s="12" t="s">
        <v>34</v>
      </c>
      <c r="E42" s="12" t="s">
        <v>73</v>
      </c>
      <c r="F42" s="12" t="s">
        <v>132</v>
      </c>
      <c r="G42" s="13" t="s">
        <v>133</v>
      </c>
      <c r="H42" s="14">
        <v>90</v>
      </c>
      <c r="I42" s="14">
        <f>H42*24</f>
        <v>2160</v>
      </c>
      <c r="J42" s="12" t="s">
        <v>11</v>
      </c>
    </row>
    <row r="43" spans="1:10" ht="24.95" customHeight="1" x14ac:dyDescent="0.25">
      <c r="A43" s="17" t="s">
        <v>27</v>
      </c>
      <c r="B43" s="16" t="s">
        <v>12</v>
      </c>
      <c r="C43" s="16">
        <v>43908</v>
      </c>
      <c r="D43" s="18" t="s">
        <v>166</v>
      </c>
      <c r="E43" s="18" t="s">
        <v>63</v>
      </c>
      <c r="F43" s="18" t="s">
        <v>64</v>
      </c>
      <c r="G43" s="19" t="s">
        <v>65</v>
      </c>
      <c r="H43" s="20">
        <v>30</v>
      </c>
      <c r="I43" s="20">
        <f>H43*12</f>
        <v>360</v>
      </c>
      <c r="J43" s="18" t="s">
        <v>11</v>
      </c>
    </row>
    <row r="44" spans="1:10" ht="24.95" customHeight="1" x14ac:dyDescent="0.25">
      <c r="A44" s="17" t="s">
        <v>27</v>
      </c>
      <c r="B44" s="16" t="s">
        <v>12</v>
      </c>
      <c r="C44" s="16">
        <v>43908</v>
      </c>
      <c r="D44" s="18" t="s">
        <v>166</v>
      </c>
      <c r="E44" s="18" t="s">
        <v>66</v>
      </c>
      <c r="F44" s="18" t="s">
        <v>67</v>
      </c>
      <c r="G44" s="19" t="s">
        <v>65</v>
      </c>
      <c r="H44" s="20">
        <v>30</v>
      </c>
      <c r="I44" s="20">
        <f>H44*18</f>
        <v>540</v>
      </c>
      <c r="J44" s="18" t="s">
        <v>11</v>
      </c>
    </row>
    <row r="45" spans="1:10" ht="24.95" customHeight="1" x14ac:dyDescent="0.25">
      <c r="A45" s="17" t="s">
        <v>27</v>
      </c>
      <c r="B45" s="16" t="s">
        <v>12</v>
      </c>
      <c r="C45" s="16">
        <v>43908</v>
      </c>
      <c r="D45" s="18" t="s">
        <v>166</v>
      </c>
      <c r="E45" s="18" t="s">
        <v>73</v>
      </c>
      <c r="F45" s="18" t="s">
        <v>86</v>
      </c>
      <c r="G45" s="19" t="s">
        <v>75</v>
      </c>
      <c r="H45" s="20">
        <v>60</v>
      </c>
      <c r="I45" s="20">
        <f>H45*24</f>
        <v>1440</v>
      </c>
      <c r="J45" s="18" t="s">
        <v>11</v>
      </c>
    </row>
    <row r="46" spans="1:10" ht="24.95" customHeight="1" x14ac:dyDescent="0.25">
      <c r="A46" s="17" t="s">
        <v>27</v>
      </c>
      <c r="B46" s="16" t="s">
        <v>12</v>
      </c>
      <c r="C46" s="16">
        <v>43908</v>
      </c>
      <c r="D46" s="18" t="s">
        <v>166</v>
      </c>
      <c r="E46" s="18" t="s">
        <v>68</v>
      </c>
      <c r="F46" s="18" t="s">
        <v>81</v>
      </c>
      <c r="G46" s="19" t="s">
        <v>75</v>
      </c>
      <c r="H46" s="20">
        <v>30</v>
      </c>
      <c r="I46" s="20">
        <f>H46*6</f>
        <v>180</v>
      </c>
      <c r="J46" s="18" t="s">
        <v>11</v>
      </c>
    </row>
    <row r="47" spans="1:10" ht="24.95" customHeight="1" x14ac:dyDescent="0.25">
      <c r="A47" s="17" t="s">
        <v>27</v>
      </c>
      <c r="B47" s="16" t="s">
        <v>31</v>
      </c>
      <c r="C47" s="16">
        <v>44127</v>
      </c>
      <c r="D47" s="18" t="s">
        <v>167</v>
      </c>
      <c r="E47" s="18" t="s">
        <v>63</v>
      </c>
      <c r="F47" s="18" t="s">
        <v>130</v>
      </c>
      <c r="G47" s="19" t="s">
        <v>131</v>
      </c>
      <c r="H47" s="20">
        <v>30</v>
      </c>
      <c r="I47" s="20">
        <f>H47*12</f>
        <v>360</v>
      </c>
      <c r="J47" s="18" t="s">
        <v>11</v>
      </c>
    </row>
    <row r="48" spans="1:10" ht="24.95" customHeight="1" x14ac:dyDescent="0.25">
      <c r="A48" s="17" t="s">
        <v>27</v>
      </c>
      <c r="B48" s="16" t="s">
        <v>31</v>
      </c>
      <c r="C48" s="16">
        <v>44127</v>
      </c>
      <c r="D48" s="18" t="s">
        <v>167</v>
      </c>
      <c r="E48" s="18" t="s">
        <v>66</v>
      </c>
      <c r="F48" s="18" t="s">
        <v>136</v>
      </c>
      <c r="G48" s="19" t="s">
        <v>131</v>
      </c>
      <c r="H48" s="20">
        <v>30</v>
      </c>
      <c r="I48" s="20">
        <f>H48*18</f>
        <v>540</v>
      </c>
      <c r="J48" s="18" t="s">
        <v>11</v>
      </c>
    </row>
    <row r="49" spans="1:10" ht="24.95" customHeight="1" x14ac:dyDescent="0.25">
      <c r="A49" s="17" t="s">
        <v>27</v>
      </c>
      <c r="B49" s="16" t="s">
        <v>31</v>
      </c>
      <c r="C49" s="16">
        <v>44127</v>
      </c>
      <c r="D49" s="18" t="s">
        <v>167</v>
      </c>
      <c r="E49" s="18" t="s">
        <v>73</v>
      </c>
      <c r="F49" s="18" t="s">
        <v>132</v>
      </c>
      <c r="G49" s="19" t="s">
        <v>133</v>
      </c>
      <c r="H49" s="20">
        <v>30</v>
      </c>
      <c r="I49" s="20">
        <f>H49*24</f>
        <v>720</v>
      </c>
      <c r="J49" s="18" t="s">
        <v>11</v>
      </c>
    </row>
    <row r="50" spans="1:10" ht="24.95" customHeight="1" x14ac:dyDescent="0.25">
      <c r="A50" s="17" t="s">
        <v>27</v>
      </c>
      <c r="B50" s="16" t="s">
        <v>31</v>
      </c>
      <c r="C50" s="16">
        <v>44127</v>
      </c>
      <c r="D50" s="18" t="s">
        <v>167</v>
      </c>
      <c r="E50" s="18" t="s">
        <v>68</v>
      </c>
      <c r="F50" s="18" t="s">
        <v>134</v>
      </c>
      <c r="G50" s="19" t="s">
        <v>131</v>
      </c>
      <c r="H50" s="20">
        <v>30</v>
      </c>
      <c r="I50" s="20">
        <f>H50*6</f>
        <v>180</v>
      </c>
      <c r="J50" s="18" t="s">
        <v>11</v>
      </c>
    </row>
    <row r="51" spans="1:10" ht="24.95" customHeight="1" x14ac:dyDescent="0.25">
      <c r="A51" s="17" t="s">
        <v>27</v>
      </c>
      <c r="B51" s="16" t="s">
        <v>32</v>
      </c>
      <c r="C51" s="16">
        <v>44181</v>
      </c>
      <c r="D51" s="18" t="s">
        <v>168</v>
      </c>
      <c r="E51" s="18" t="s">
        <v>73</v>
      </c>
      <c r="F51" s="18" t="s">
        <v>132</v>
      </c>
      <c r="G51" s="19" t="s">
        <v>133</v>
      </c>
      <c r="H51" s="20">
        <v>60</v>
      </c>
      <c r="I51" s="20">
        <f>H51*24</f>
        <v>1440</v>
      </c>
      <c r="J51" s="18" t="s">
        <v>11</v>
      </c>
    </row>
    <row r="52" spans="1:10" ht="24.95" customHeight="1" x14ac:dyDescent="0.25">
      <c r="A52" s="11" t="s">
        <v>180</v>
      </c>
      <c r="B52" s="10" t="s">
        <v>30</v>
      </c>
      <c r="C52" s="10">
        <v>44090</v>
      </c>
      <c r="D52" s="12" t="s">
        <v>175</v>
      </c>
      <c r="E52" s="12" t="s">
        <v>63</v>
      </c>
      <c r="F52" s="12" t="s">
        <v>130</v>
      </c>
      <c r="G52" s="13" t="s">
        <v>131</v>
      </c>
      <c r="H52" s="14">
        <v>30</v>
      </c>
      <c r="I52" s="14">
        <f>H52*12</f>
        <v>360</v>
      </c>
      <c r="J52" s="12" t="s">
        <v>11</v>
      </c>
    </row>
    <row r="53" spans="1:10" ht="24.95" customHeight="1" x14ac:dyDescent="0.25">
      <c r="A53" s="11" t="s">
        <v>180</v>
      </c>
      <c r="B53" s="10" t="s">
        <v>30</v>
      </c>
      <c r="C53" s="10">
        <v>44090</v>
      </c>
      <c r="D53" s="12" t="s">
        <v>175</v>
      </c>
      <c r="E53" s="12" t="s">
        <v>66</v>
      </c>
      <c r="F53" s="12" t="s">
        <v>136</v>
      </c>
      <c r="G53" s="13" t="s">
        <v>131</v>
      </c>
      <c r="H53" s="14">
        <v>30</v>
      </c>
      <c r="I53" s="14">
        <f>H53*18</f>
        <v>540</v>
      </c>
      <c r="J53" s="12" t="s">
        <v>11</v>
      </c>
    </row>
    <row r="54" spans="1:10" ht="24.95" customHeight="1" x14ac:dyDescent="0.25">
      <c r="A54" s="11" t="s">
        <v>180</v>
      </c>
      <c r="B54" s="10" t="s">
        <v>30</v>
      </c>
      <c r="C54" s="10">
        <v>44090</v>
      </c>
      <c r="D54" s="12" t="s">
        <v>175</v>
      </c>
      <c r="E54" s="12" t="s">
        <v>73</v>
      </c>
      <c r="F54" s="12" t="s">
        <v>150</v>
      </c>
      <c r="G54" s="13" t="s">
        <v>131</v>
      </c>
      <c r="H54" s="14">
        <v>30</v>
      </c>
      <c r="I54" s="14">
        <f>H54*24</f>
        <v>720</v>
      </c>
      <c r="J54" s="12" t="s">
        <v>11</v>
      </c>
    </row>
    <row r="55" spans="1:10" ht="24.95" customHeight="1" x14ac:dyDescent="0.25">
      <c r="A55" s="11" t="s">
        <v>180</v>
      </c>
      <c r="B55" s="10" t="s">
        <v>30</v>
      </c>
      <c r="C55" s="10">
        <v>44090</v>
      </c>
      <c r="D55" s="12" t="s">
        <v>175</v>
      </c>
      <c r="E55" s="12" t="s">
        <v>68</v>
      </c>
      <c r="F55" s="12" t="s">
        <v>134</v>
      </c>
      <c r="G55" s="13" t="s">
        <v>131</v>
      </c>
      <c r="H55" s="14">
        <v>30</v>
      </c>
      <c r="I55" s="14">
        <f>H55*6</f>
        <v>180</v>
      </c>
      <c r="J55" s="12" t="s">
        <v>11</v>
      </c>
    </row>
    <row r="56" spans="1:10" ht="24.95" customHeight="1" x14ac:dyDescent="0.25">
      <c r="A56" s="17" t="s">
        <v>127</v>
      </c>
      <c r="B56" s="16" t="s">
        <v>21</v>
      </c>
      <c r="C56" s="16">
        <v>43948</v>
      </c>
      <c r="D56" s="18" t="s">
        <v>144</v>
      </c>
      <c r="E56" s="18" t="s">
        <v>73</v>
      </c>
      <c r="F56" s="18" t="s">
        <v>74</v>
      </c>
      <c r="G56" s="19" t="s">
        <v>75</v>
      </c>
      <c r="H56" s="20">
        <v>30</v>
      </c>
      <c r="I56" s="20">
        <f>H56*24</f>
        <v>720</v>
      </c>
      <c r="J56" s="18" t="s">
        <v>11</v>
      </c>
    </row>
    <row r="57" spans="1:10" ht="24.95" customHeight="1" x14ac:dyDescent="0.25">
      <c r="A57" s="17" t="s">
        <v>127</v>
      </c>
      <c r="B57" s="16" t="s">
        <v>30</v>
      </c>
      <c r="C57" s="16">
        <v>44095</v>
      </c>
      <c r="D57" s="18" t="s">
        <v>145</v>
      </c>
      <c r="E57" s="18" t="s">
        <v>63</v>
      </c>
      <c r="F57" s="18" t="s">
        <v>130</v>
      </c>
      <c r="G57" s="19" t="s">
        <v>131</v>
      </c>
      <c r="H57" s="20">
        <v>30</v>
      </c>
      <c r="I57" s="20">
        <f>H57*12</f>
        <v>360</v>
      </c>
      <c r="J57" s="18" t="s">
        <v>11</v>
      </c>
    </row>
    <row r="58" spans="1:10" ht="24.95" customHeight="1" x14ac:dyDescent="0.25">
      <c r="A58" s="17" t="s">
        <v>127</v>
      </c>
      <c r="B58" s="16" t="s">
        <v>30</v>
      </c>
      <c r="C58" s="16">
        <v>44095</v>
      </c>
      <c r="D58" s="18" t="s">
        <v>145</v>
      </c>
      <c r="E58" s="18" t="s">
        <v>66</v>
      </c>
      <c r="F58" s="18" t="s">
        <v>136</v>
      </c>
      <c r="G58" s="19" t="s">
        <v>131</v>
      </c>
      <c r="H58" s="20">
        <v>30</v>
      </c>
      <c r="I58" s="20">
        <f>H58*18</f>
        <v>540</v>
      </c>
      <c r="J58" s="18" t="s">
        <v>11</v>
      </c>
    </row>
    <row r="59" spans="1:10" ht="24.95" customHeight="1" x14ac:dyDescent="0.25">
      <c r="A59" s="17" t="s">
        <v>127</v>
      </c>
      <c r="B59" s="16" t="s">
        <v>30</v>
      </c>
      <c r="C59" s="16">
        <v>44095</v>
      </c>
      <c r="D59" s="18" t="s">
        <v>145</v>
      </c>
      <c r="E59" s="18" t="s">
        <v>68</v>
      </c>
      <c r="F59" s="18" t="s">
        <v>134</v>
      </c>
      <c r="G59" s="19" t="s">
        <v>131</v>
      </c>
      <c r="H59" s="20">
        <v>30</v>
      </c>
      <c r="I59" s="20">
        <f>H59*6</f>
        <v>180</v>
      </c>
      <c r="J59" s="18" t="s">
        <v>11</v>
      </c>
    </row>
    <row r="60" spans="1:10" ht="24.95" customHeight="1" x14ac:dyDescent="0.25">
      <c r="A60" s="11" t="s">
        <v>24</v>
      </c>
      <c r="B60" s="10" t="s">
        <v>12</v>
      </c>
      <c r="C60" s="10">
        <v>43908</v>
      </c>
      <c r="D60" s="12" t="s">
        <v>146</v>
      </c>
      <c r="E60" s="12" t="s">
        <v>63</v>
      </c>
      <c r="F60" s="12" t="s">
        <v>64</v>
      </c>
      <c r="G60" s="13" t="s">
        <v>65</v>
      </c>
      <c r="H60" s="14">
        <v>90</v>
      </c>
      <c r="I60" s="14">
        <f>H60*12</f>
        <v>1080</v>
      </c>
      <c r="J60" s="12" t="s">
        <v>11</v>
      </c>
    </row>
    <row r="61" spans="1:10" ht="24.95" customHeight="1" x14ac:dyDescent="0.25">
      <c r="A61" s="11" t="s">
        <v>24</v>
      </c>
      <c r="B61" s="10" t="s">
        <v>12</v>
      </c>
      <c r="C61" s="10">
        <v>43908</v>
      </c>
      <c r="D61" s="12" t="s">
        <v>146</v>
      </c>
      <c r="E61" s="12" t="s">
        <v>66</v>
      </c>
      <c r="F61" s="12" t="s">
        <v>67</v>
      </c>
      <c r="G61" s="13" t="s">
        <v>65</v>
      </c>
      <c r="H61" s="14">
        <v>90</v>
      </c>
      <c r="I61" s="14">
        <f>H61*18</f>
        <v>1620</v>
      </c>
      <c r="J61" s="12" t="s">
        <v>11</v>
      </c>
    </row>
    <row r="62" spans="1:10" ht="24.95" customHeight="1" x14ac:dyDescent="0.25">
      <c r="A62" s="11" t="s">
        <v>24</v>
      </c>
      <c r="B62" s="10" t="s">
        <v>12</v>
      </c>
      <c r="C62" s="10">
        <v>43908</v>
      </c>
      <c r="D62" s="12" t="s">
        <v>146</v>
      </c>
      <c r="E62" s="12" t="s">
        <v>73</v>
      </c>
      <c r="F62" s="12" t="s">
        <v>86</v>
      </c>
      <c r="G62" s="13" t="s">
        <v>75</v>
      </c>
      <c r="H62" s="14">
        <v>60</v>
      </c>
      <c r="I62" s="14">
        <f>H62*24</f>
        <v>1440</v>
      </c>
      <c r="J62" s="12" t="s">
        <v>11</v>
      </c>
    </row>
    <row r="63" spans="1:10" ht="24.95" customHeight="1" x14ac:dyDescent="0.25">
      <c r="A63" s="11" t="s">
        <v>24</v>
      </c>
      <c r="B63" s="10" t="s">
        <v>12</v>
      </c>
      <c r="C63" s="10">
        <v>43908</v>
      </c>
      <c r="D63" s="12" t="s">
        <v>146</v>
      </c>
      <c r="E63" s="12" t="s">
        <v>68</v>
      </c>
      <c r="F63" s="12" t="s">
        <v>81</v>
      </c>
      <c r="G63" s="13" t="s">
        <v>75</v>
      </c>
      <c r="H63" s="14">
        <v>60</v>
      </c>
      <c r="I63" s="14">
        <f>H63*6</f>
        <v>360</v>
      </c>
      <c r="J63" s="12" t="s">
        <v>11</v>
      </c>
    </row>
    <row r="64" spans="1:10" ht="24.95" customHeight="1" x14ac:dyDescent="0.25">
      <c r="A64" s="11" t="s">
        <v>24</v>
      </c>
      <c r="B64" s="10" t="s">
        <v>25</v>
      </c>
      <c r="C64" s="10">
        <v>43992</v>
      </c>
      <c r="D64" s="12" t="s">
        <v>147</v>
      </c>
      <c r="E64" s="12" t="s">
        <v>73</v>
      </c>
      <c r="F64" s="12" t="s">
        <v>74</v>
      </c>
      <c r="G64" s="13" t="s">
        <v>75</v>
      </c>
      <c r="H64" s="14">
        <v>30</v>
      </c>
      <c r="I64" s="14">
        <f>H64*24</f>
        <v>720</v>
      </c>
      <c r="J64" s="12" t="s">
        <v>11</v>
      </c>
    </row>
    <row r="65" spans="1:10" ht="24.95" customHeight="1" x14ac:dyDescent="0.25">
      <c r="A65" s="11" t="s">
        <v>24</v>
      </c>
      <c r="B65" s="10" t="s">
        <v>25</v>
      </c>
      <c r="C65" s="10">
        <v>43992</v>
      </c>
      <c r="D65" s="12" t="s">
        <v>147</v>
      </c>
      <c r="E65" s="12" t="s">
        <v>68</v>
      </c>
      <c r="F65" s="12" t="s">
        <v>81</v>
      </c>
      <c r="G65" s="13" t="s">
        <v>75</v>
      </c>
      <c r="H65" s="14">
        <v>90</v>
      </c>
      <c r="I65" s="14">
        <f>H65*6</f>
        <v>540</v>
      </c>
      <c r="J65" s="12" t="s">
        <v>11</v>
      </c>
    </row>
    <row r="66" spans="1:10" ht="24.95" customHeight="1" x14ac:dyDescent="0.25">
      <c r="A66" s="11" t="s">
        <v>24</v>
      </c>
      <c r="B66" s="10" t="s">
        <v>30</v>
      </c>
      <c r="C66" s="10">
        <v>44090</v>
      </c>
      <c r="D66" s="12" t="s">
        <v>39</v>
      </c>
      <c r="E66" s="12" t="s">
        <v>63</v>
      </c>
      <c r="F66" s="12" t="s">
        <v>130</v>
      </c>
      <c r="G66" s="13" t="s">
        <v>131</v>
      </c>
      <c r="H66" s="14">
        <v>30</v>
      </c>
      <c r="I66" s="14">
        <f>H66*12</f>
        <v>360</v>
      </c>
      <c r="J66" s="12" t="s">
        <v>11</v>
      </c>
    </row>
    <row r="67" spans="1:10" ht="24.95" customHeight="1" x14ac:dyDescent="0.25">
      <c r="A67" s="11" t="s">
        <v>24</v>
      </c>
      <c r="B67" s="10" t="s">
        <v>30</v>
      </c>
      <c r="C67" s="10">
        <v>44090</v>
      </c>
      <c r="D67" s="12" t="s">
        <v>39</v>
      </c>
      <c r="E67" s="12" t="s">
        <v>66</v>
      </c>
      <c r="F67" s="12" t="s">
        <v>136</v>
      </c>
      <c r="G67" s="13" t="s">
        <v>131</v>
      </c>
      <c r="H67" s="14">
        <v>30</v>
      </c>
      <c r="I67" s="14">
        <f>H67*18</f>
        <v>540</v>
      </c>
      <c r="J67" s="12" t="s">
        <v>11</v>
      </c>
    </row>
    <row r="68" spans="1:10" ht="24.95" customHeight="1" x14ac:dyDescent="0.25">
      <c r="A68" s="11" t="s">
        <v>24</v>
      </c>
      <c r="B68" s="10" t="s">
        <v>30</v>
      </c>
      <c r="C68" s="10">
        <v>44090</v>
      </c>
      <c r="D68" s="12" t="s">
        <v>39</v>
      </c>
      <c r="E68" s="12" t="s">
        <v>68</v>
      </c>
      <c r="F68" s="12" t="s">
        <v>134</v>
      </c>
      <c r="G68" s="13" t="s">
        <v>131</v>
      </c>
      <c r="H68" s="14">
        <v>60</v>
      </c>
      <c r="I68" s="14">
        <f>H68*6</f>
        <v>360</v>
      </c>
      <c r="J68" s="12" t="s">
        <v>11</v>
      </c>
    </row>
    <row r="69" spans="1:10" ht="24.95" customHeight="1" x14ac:dyDescent="0.25">
      <c r="A69" s="11" t="s">
        <v>179</v>
      </c>
      <c r="B69" s="10" t="s">
        <v>125</v>
      </c>
      <c r="C69" s="10">
        <v>43847</v>
      </c>
      <c r="D69" s="12" t="s">
        <v>169</v>
      </c>
      <c r="E69" s="12" t="s">
        <v>63</v>
      </c>
      <c r="F69" s="12" t="s">
        <v>64</v>
      </c>
      <c r="G69" s="13" t="s">
        <v>65</v>
      </c>
      <c r="H69" s="14">
        <v>30</v>
      </c>
      <c r="I69" s="14">
        <f>H69*12</f>
        <v>360</v>
      </c>
      <c r="J69" s="12" t="s">
        <v>11</v>
      </c>
    </row>
    <row r="70" spans="1:10" ht="24.95" customHeight="1" x14ac:dyDescent="0.25">
      <c r="A70" s="11" t="s">
        <v>179</v>
      </c>
      <c r="B70" s="10" t="s">
        <v>125</v>
      </c>
      <c r="C70" s="10">
        <v>43847</v>
      </c>
      <c r="D70" s="12" t="s">
        <v>169</v>
      </c>
      <c r="E70" s="12" t="s">
        <v>66</v>
      </c>
      <c r="F70" s="12" t="s">
        <v>67</v>
      </c>
      <c r="G70" s="13" t="s">
        <v>65</v>
      </c>
      <c r="H70" s="14">
        <v>30</v>
      </c>
      <c r="I70" s="14">
        <f>H70*18</f>
        <v>540</v>
      </c>
      <c r="J70" s="12" t="s">
        <v>11</v>
      </c>
    </row>
    <row r="71" spans="1:10" ht="24.95" customHeight="1" x14ac:dyDescent="0.25">
      <c r="A71" s="11" t="s">
        <v>179</v>
      </c>
      <c r="B71" s="10" t="s">
        <v>125</v>
      </c>
      <c r="C71" s="10">
        <v>43847</v>
      </c>
      <c r="D71" s="12" t="s">
        <v>169</v>
      </c>
      <c r="E71" s="12" t="s">
        <v>73</v>
      </c>
      <c r="F71" s="12" t="s">
        <v>86</v>
      </c>
      <c r="G71" s="13" t="s">
        <v>75</v>
      </c>
      <c r="H71" s="14">
        <v>30</v>
      </c>
      <c r="I71" s="14">
        <f>H71*24</f>
        <v>720</v>
      </c>
      <c r="J71" s="12" t="s">
        <v>11</v>
      </c>
    </row>
    <row r="72" spans="1:10" ht="24.95" customHeight="1" x14ac:dyDescent="0.25">
      <c r="A72" s="11" t="s">
        <v>179</v>
      </c>
      <c r="B72" s="10" t="s">
        <v>125</v>
      </c>
      <c r="C72" s="10">
        <v>43847</v>
      </c>
      <c r="D72" s="12" t="s">
        <v>169</v>
      </c>
      <c r="E72" s="12" t="s">
        <v>68</v>
      </c>
      <c r="F72" s="12" t="s">
        <v>81</v>
      </c>
      <c r="G72" s="13" t="s">
        <v>75</v>
      </c>
      <c r="H72" s="14">
        <v>30</v>
      </c>
      <c r="I72" s="14">
        <f>H72*6</f>
        <v>180</v>
      </c>
      <c r="J72" s="12" t="s">
        <v>11</v>
      </c>
    </row>
    <row r="73" spans="1:10" ht="24.95" customHeight="1" x14ac:dyDescent="0.25">
      <c r="A73" s="17" t="s">
        <v>19</v>
      </c>
      <c r="B73" s="16" t="s">
        <v>125</v>
      </c>
      <c r="C73" s="16">
        <v>43846</v>
      </c>
      <c r="D73" s="18" t="s">
        <v>170</v>
      </c>
      <c r="E73" s="18" t="s">
        <v>73</v>
      </c>
      <c r="F73" s="18" t="s">
        <v>86</v>
      </c>
      <c r="G73" s="19" t="s">
        <v>75</v>
      </c>
      <c r="H73" s="20">
        <v>120</v>
      </c>
      <c r="I73" s="20">
        <f>H73*24</f>
        <v>2880</v>
      </c>
      <c r="J73" s="18" t="s">
        <v>11</v>
      </c>
    </row>
    <row r="74" spans="1:10" ht="24.95" customHeight="1" x14ac:dyDescent="0.25">
      <c r="A74" s="17" t="s">
        <v>19</v>
      </c>
      <c r="B74" s="16" t="s">
        <v>31</v>
      </c>
      <c r="C74" s="16">
        <v>44130</v>
      </c>
      <c r="D74" s="18" t="s">
        <v>50</v>
      </c>
      <c r="E74" s="18" t="s">
        <v>63</v>
      </c>
      <c r="F74" s="18" t="s">
        <v>130</v>
      </c>
      <c r="G74" s="19" t="s">
        <v>131</v>
      </c>
      <c r="H74" s="20">
        <v>30</v>
      </c>
      <c r="I74" s="20">
        <f>H74*12</f>
        <v>360</v>
      </c>
      <c r="J74" s="18" t="s">
        <v>11</v>
      </c>
    </row>
    <row r="75" spans="1:10" ht="24.95" customHeight="1" x14ac:dyDescent="0.25">
      <c r="A75" s="17" t="s">
        <v>19</v>
      </c>
      <c r="B75" s="16" t="s">
        <v>31</v>
      </c>
      <c r="C75" s="16">
        <v>44130</v>
      </c>
      <c r="D75" s="18" t="s">
        <v>50</v>
      </c>
      <c r="E75" s="18" t="s">
        <v>73</v>
      </c>
      <c r="F75" s="18" t="s">
        <v>132</v>
      </c>
      <c r="G75" s="19" t="s">
        <v>133</v>
      </c>
      <c r="H75" s="20">
        <v>30</v>
      </c>
      <c r="I75" s="20">
        <f>H75*24</f>
        <v>720</v>
      </c>
      <c r="J75" s="18" t="s">
        <v>11</v>
      </c>
    </row>
    <row r="76" spans="1:10" ht="24.95" customHeight="1" x14ac:dyDescent="0.25">
      <c r="A76" s="17" t="s">
        <v>19</v>
      </c>
      <c r="B76" s="16" t="s">
        <v>31</v>
      </c>
      <c r="C76" s="16">
        <v>44130</v>
      </c>
      <c r="D76" s="18" t="s">
        <v>50</v>
      </c>
      <c r="E76" s="18" t="s">
        <v>68</v>
      </c>
      <c r="F76" s="18" t="s">
        <v>134</v>
      </c>
      <c r="G76" s="19" t="s">
        <v>131</v>
      </c>
      <c r="H76" s="20">
        <v>90</v>
      </c>
      <c r="I76" s="20">
        <f>H76*6</f>
        <v>540</v>
      </c>
      <c r="J76" s="18" t="s">
        <v>11</v>
      </c>
    </row>
    <row r="77" spans="1:10" ht="24.95" customHeight="1" x14ac:dyDescent="0.25">
      <c r="A77" s="11" t="s">
        <v>13</v>
      </c>
      <c r="B77" s="10" t="s">
        <v>125</v>
      </c>
      <c r="C77" s="10">
        <v>43846</v>
      </c>
      <c r="D77" s="12" t="s">
        <v>171</v>
      </c>
      <c r="E77" s="12" t="s">
        <v>63</v>
      </c>
      <c r="F77" s="12" t="s">
        <v>64</v>
      </c>
      <c r="G77" s="13" t="s">
        <v>65</v>
      </c>
      <c r="H77" s="14">
        <v>60</v>
      </c>
      <c r="I77" s="14">
        <f>H77*12</f>
        <v>720</v>
      </c>
      <c r="J77" s="12" t="s">
        <v>11</v>
      </c>
    </row>
    <row r="78" spans="1:10" ht="24.95" customHeight="1" x14ac:dyDescent="0.25">
      <c r="A78" s="11" t="s">
        <v>13</v>
      </c>
      <c r="B78" s="10" t="s">
        <v>125</v>
      </c>
      <c r="C78" s="10">
        <v>43846</v>
      </c>
      <c r="D78" s="12" t="s">
        <v>171</v>
      </c>
      <c r="E78" s="12" t="s">
        <v>66</v>
      </c>
      <c r="F78" s="12" t="s">
        <v>67</v>
      </c>
      <c r="G78" s="13" t="s">
        <v>65</v>
      </c>
      <c r="H78" s="14">
        <v>30</v>
      </c>
      <c r="I78" s="14">
        <f>H78*18</f>
        <v>540</v>
      </c>
      <c r="J78" s="12" t="s">
        <v>11</v>
      </c>
    </row>
    <row r="79" spans="1:10" ht="24.95" customHeight="1" x14ac:dyDescent="0.25">
      <c r="A79" s="11" t="s">
        <v>13</v>
      </c>
      <c r="B79" s="10" t="s">
        <v>125</v>
      </c>
      <c r="C79" s="10">
        <v>43846</v>
      </c>
      <c r="D79" s="12" t="s">
        <v>171</v>
      </c>
      <c r="E79" s="12" t="s">
        <v>73</v>
      </c>
      <c r="F79" s="12" t="s">
        <v>86</v>
      </c>
      <c r="G79" s="13" t="s">
        <v>75</v>
      </c>
      <c r="H79" s="14">
        <v>60</v>
      </c>
      <c r="I79" s="14">
        <f>H79*24</f>
        <v>1440</v>
      </c>
      <c r="J79" s="12" t="s">
        <v>11</v>
      </c>
    </row>
    <row r="80" spans="1:10" ht="24.95" customHeight="1" x14ac:dyDescent="0.25">
      <c r="A80" s="11" t="s">
        <v>13</v>
      </c>
      <c r="B80" s="10" t="s">
        <v>125</v>
      </c>
      <c r="C80" s="10">
        <v>43846</v>
      </c>
      <c r="D80" s="12" t="s">
        <v>171</v>
      </c>
      <c r="E80" s="12" t="s">
        <v>68</v>
      </c>
      <c r="F80" s="12" t="s">
        <v>81</v>
      </c>
      <c r="G80" s="13" t="s">
        <v>75</v>
      </c>
      <c r="H80" s="14">
        <v>30</v>
      </c>
      <c r="I80" s="14">
        <f>H80*6</f>
        <v>180</v>
      </c>
      <c r="J80" s="12" t="s">
        <v>11</v>
      </c>
    </row>
    <row r="81" spans="1:10" ht="24.95" customHeight="1" x14ac:dyDescent="0.25">
      <c r="A81" s="11" t="s">
        <v>13</v>
      </c>
      <c r="B81" s="10" t="s">
        <v>12</v>
      </c>
      <c r="C81" s="10">
        <v>43908</v>
      </c>
      <c r="D81" s="12" t="s">
        <v>148</v>
      </c>
      <c r="E81" s="12" t="s">
        <v>63</v>
      </c>
      <c r="F81" s="12" t="s">
        <v>64</v>
      </c>
      <c r="G81" s="13" t="s">
        <v>65</v>
      </c>
      <c r="H81" s="14">
        <v>60</v>
      </c>
      <c r="I81" s="14">
        <f>H81*12</f>
        <v>720</v>
      </c>
      <c r="J81" s="12" t="s">
        <v>11</v>
      </c>
    </row>
    <row r="82" spans="1:10" ht="24.95" customHeight="1" x14ac:dyDescent="0.25">
      <c r="A82" s="11" t="s">
        <v>13</v>
      </c>
      <c r="B82" s="10" t="s">
        <v>12</v>
      </c>
      <c r="C82" s="10">
        <v>43908</v>
      </c>
      <c r="D82" s="12" t="s">
        <v>148</v>
      </c>
      <c r="E82" s="12" t="s">
        <v>66</v>
      </c>
      <c r="F82" s="12" t="s">
        <v>67</v>
      </c>
      <c r="G82" s="13" t="s">
        <v>65</v>
      </c>
      <c r="H82" s="14">
        <v>60</v>
      </c>
      <c r="I82" s="14">
        <f>H82*18</f>
        <v>1080</v>
      </c>
      <c r="J82" s="12" t="s">
        <v>11</v>
      </c>
    </row>
    <row r="83" spans="1:10" ht="24.95" customHeight="1" x14ac:dyDescent="0.25">
      <c r="A83" s="11" t="s">
        <v>13</v>
      </c>
      <c r="B83" s="10" t="s">
        <v>12</v>
      </c>
      <c r="C83" s="10">
        <v>43908</v>
      </c>
      <c r="D83" s="12" t="s">
        <v>148</v>
      </c>
      <c r="E83" s="12" t="s">
        <v>73</v>
      </c>
      <c r="F83" s="12" t="s">
        <v>86</v>
      </c>
      <c r="G83" s="13" t="s">
        <v>75</v>
      </c>
      <c r="H83" s="14">
        <v>120</v>
      </c>
      <c r="I83" s="14">
        <f>H83*24</f>
        <v>2880</v>
      </c>
      <c r="J83" s="12" t="s">
        <v>11</v>
      </c>
    </row>
    <row r="84" spans="1:10" ht="24.95" customHeight="1" x14ac:dyDescent="0.25">
      <c r="A84" s="11" t="s">
        <v>13</v>
      </c>
      <c r="B84" s="10" t="s">
        <v>12</v>
      </c>
      <c r="C84" s="10">
        <v>43908</v>
      </c>
      <c r="D84" s="12" t="s">
        <v>148</v>
      </c>
      <c r="E84" s="12" t="s">
        <v>68</v>
      </c>
      <c r="F84" s="12" t="s">
        <v>81</v>
      </c>
      <c r="G84" s="13" t="s">
        <v>75</v>
      </c>
      <c r="H84" s="14">
        <v>60</v>
      </c>
      <c r="I84" s="14">
        <f>H84*6</f>
        <v>360</v>
      </c>
      <c r="J84" s="12" t="s">
        <v>11</v>
      </c>
    </row>
    <row r="85" spans="1:10" ht="24.95" customHeight="1" x14ac:dyDescent="0.25">
      <c r="A85" s="11" t="s">
        <v>13</v>
      </c>
      <c r="B85" s="10" t="s">
        <v>25</v>
      </c>
      <c r="C85" s="10">
        <v>43994</v>
      </c>
      <c r="D85" s="12" t="s">
        <v>37</v>
      </c>
      <c r="E85" s="12" t="s">
        <v>73</v>
      </c>
      <c r="F85" s="12" t="s">
        <v>74</v>
      </c>
      <c r="G85" s="13" t="s">
        <v>75</v>
      </c>
      <c r="H85" s="14">
        <v>240</v>
      </c>
      <c r="I85" s="14">
        <f>H85*24</f>
        <v>5760</v>
      </c>
      <c r="J85" s="12" t="s">
        <v>11</v>
      </c>
    </row>
    <row r="86" spans="1:10" ht="24.95" customHeight="1" x14ac:dyDescent="0.25">
      <c r="A86" s="11" t="s">
        <v>13</v>
      </c>
      <c r="B86" s="10" t="s">
        <v>25</v>
      </c>
      <c r="C86" s="10">
        <v>43994</v>
      </c>
      <c r="D86" s="12" t="s">
        <v>37</v>
      </c>
      <c r="E86" s="12" t="s">
        <v>68</v>
      </c>
      <c r="F86" s="12" t="s">
        <v>81</v>
      </c>
      <c r="G86" s="13" t="s">
        <v>75</v>
      </c>
      <c r="H86" s="14">
        <v>30</v>
      </c>
      <c r="I86" s="14">
        <f>H86*6</f>
        <v>180</v>
      </c>
      <c r="J86" s="12" t="s">
        <v>11</v>
      </c>
    </row>
    <row r="87" spans="1:10" ht="24.95" customHeight="1" x14ac:dyDescent="0.25">
      <c r="A87" s="11" t="s">
        <v>13</v>
      </c>
      <c r="B87" s="10" t="s">
        <v>30</v>
      </c>
      <c r="C87" s="10">
        <v>44090</v>
      </c>
      <c r="D87" s="12" t="s">
        <v>149</v>
      </c>
      <c r="E87" s="12" t="s">
        <v>63</v>
      </c>
      <c r="F87" s="12" t="s">
        <v>130</v>
      </c>
      <c r="G87" s="13" t="s">
        <v>131</v>
      </c>
      <c r="H87" s="14">
        <v>120</v>
      </c>
      <c r="I87" s="14">
        <f>H87*12</f>
        <v>1440</v>
      </c>
      <c r="J87" s="12" t="s">
        <v>11</v>
      </c>
    </row>
    <row r="88" spans="1:10" ht="24.95" customHeight="1" x14ac:dyDescent="0.25">
      <c r="A88" s="11" t="s">
        <v>13</v>
      </c>
      <c r="B88" s="10" t="s">
        <v>30</v>
      </c>
      <c r="C88" s="10">
        <v>44090</v>
      </c>
      <c r="D88" s="12" t="s">
        <v>149</v>
      </c>
      <c r="E88" s="12" t="s">
        <v>66</v>
      </c>
      <c r="F88" s="12" t="s">
        <v>136</v>
      </c>
      <c r="G88" s="13" t="s">
        <v>131</v>
      </c>
      <c r="H88" s="14">
        <v>120</v>
      </c>
      <c r="I88" s="14">
        <f>H88*18</f>
        <v>2160</v>
      </c>
      <c r="J88" s="12" t="s">
        <v>11</v>
      </c>
    </row>
    <row r="89" spans="1:10" ht="24.95" customHeight="1" x14ac:dyDescent="0.25">
      <c r="A89" s="11" t="s">
        <v>13</v>
      </c>
      <c r="B89" s="10" t="s">
        <v>30</v>
      </c>
      <c r="C89" s="10">
        <v>44090</v>
      </c>
      <c r="D89" s="12" t="s">
        <v>149</v>
      </c>
      <c r="E89" s="12" t="s">
        <v>73</v>
      </c>
      <c r="F89" s="12" t="s">
        <v>150</v>
      </c>
      <c r="G89" s="13" t="s">
        <v>131</v>
      </c>
      <c r="H89" s="14">
        <v>60</v>
      </c>
      <c r="I89" s="14">
        <f>H89*24</f>
        <v>1440</v>
      </c>
      <c r="J89" s="12" t="s">
        <v>11</v>
      </c>
    </row>
    <row r="90" spans="1:10" ht="24.95" customHeight="1" x14ac:dyDescent="0.25">
      <c r="A90" s="11" t="s">
        <v>13</v>
      </c>
      <c r="B90" s="10" t="s">
        <v>30</v>
      </c>
      <c r="C90" s="10">
        <v>44090</v>
      </c>
      <c r="D90" s="12" t="s">
        <v>149</v>
      </c>
      <c r="E90" s="12" t="s">
        <v>68</v>
      </c>
      <c r="F90" s="12" t="s">
        <v>134</v>
      </c>
      <c r="G90" s="13" t="s">
        <v>131</v>
      </c>
      <c r="H90" s="14">
        <v>120</v>
      </c>
      <c r="I90" s="14">
        <f>H90*6</f>
        <v>720</v>
      </c>
      <c r="J90" s="12" t="s">
        <v>11</v>
      </c>
    </row>
    <row r="91" spans="1:10" ht="24.95" customHeight="1" x14ac:dyDescent="0.25">
      <c r="A91" s="11" t="s">
        <v>13</v>
      </c>
      <c r="B91" s="10" t="s">
        <v>32</v>
      </c>
      <c r="C91" s="10">
        <v>44188</v>
      </c>
      <c r="D91" s="12" t="s">
        <v>48</v>
      </c>
      <c r="E91" s="12" t="s">
        <v>73</v>
      </c>
      <c r="F91" s="12" t="s">
        <v>132</v>
      </c>
      <c r="G91" s="13" t="s">
        <v>133</v>
      </c>
      <c r="H91" s="14">
        <v>150</v>
      </c>
      <c r="I91" s="14">
        <f>H91*24</f>
        <v>3600</v>
      </c>
      <c r="J91" s="12" t="s">
        <v>11</v>
      </c>
    </row>
    <row r="92" spans="1:10" ht="24.95" customHeight="1" x14ac:dyDescent="0.25">
      <c r="A92" s="17" t="s">
        <v>14</v>
      </c>
      <c r="B92" s="16" t="s">
        <v>125</v>
      </c>
      <c r="C92" s="16">
        <v>43846</v>
      </c>
      <c r="D92" s="18" t="s">
        <v>176</v>
      </c>
      <c r="E92" s="18" t="s">
        <v>63</v>
      </c>
      <c r="F92" s="18" t="s">
        <v>64</v>
      </c>
      <c r="G92" s="19" t="s">
        <v>65</v>
      </c>
      <c r="H92" s="20">
        <v>90</v>
      </c>
      <c r="I92" s="20">
        <f>H92*12</f>
        <v>1080</v>
      </c>
      <c r="J92" s="18" t="s">
        <v>11</v>
      </c>
    </row>
    <row r="93" spans="1:10" ht="24.95" customHeight="1" x14ac:dyDescent="0.25">
      <c r="A93" s="17" t="s">
        <v>14</v>
      </c>
      <c r="B93" s="16" t="s">
        <v>125</v>
      </c>
      <c r="C93" s="16">
        <v>43846</v>
      </c>
      <c r="D93" s="18" t="s">
        <v>176</v>
      </c>
      <c r="E93" s="18" t="s">
        <v>66</v>
      </c>
      <c r="F93" s="18" t="s">
        <v>67</v>
      </c>
      <c r="G93" s="19" t="s">
        <v>65</v>
      </c>
      <c r="H93" s="20">
        <v>90</v>
      </c>
      <c r="I93" s="20">
        <f>H93*18</f>
        <v>1620</v>
      </c>
      <c r="J93" s="18" t="s">
        <v>11</v>
      </c>
    </row>
    <row r="94" spans="1:10" ht="24.95" customHeight="1" x14ac:dyDescent="0.25">
      <c r="A94" s="17" t="s">
        <v>14</v>
      </c>
      <c r="B94" s="16" t="s">
        <v>125</v>
      </c>
      <c r="C94" s="16">
        <v>43846</v>
      </c>
      <c r="D94" s="18" t="s">
        <v>176</v>
      </c>
      <c r="E94" s="18" t="s">
        <v>73</v>
      </c>
      <c r="F94" s="18" t="s">
        <v>86</v>
      </c>
      <c r="G94" s="19" t="s">
        <v>75</v>
      </c>
      <c r="H94" s="20">
        <v>150</v>
      </c>
      <c r="I94" s="20">
        <f>H94*24</f>
        <v>3600</v>
      </c>
      <c r="J94" s="18" t="s">
        <v>11</v>
      </c>
    </row>
    <row r="95" spans="1:10" ht="24.95" customHeight="1" x14ac:dyDescent="0.25">
      <c r="A95" s="17" t="s">
        <v>14</v>
      </c>
      <c r="B95" s="16" t="s">
        <v>125</v>
      </c>
      <c r="C95" s="16">
        <v>43846</v>
      </c>
      <c r="D95" s="18" t="s">
        <v>176</v>
      </c>
      <c r="E95" s="18" t="s">
        <v>68</v>
      </c>
      <c r="F95" s="18" t="s">
        <v>81</v>
      </c>
      <c r="G95" s="19" t="s">
        <v>75</v>
      </c>
      <c r="H95" s="20">
        <v>60</v>
      </c>
      <c r="I95" s="20">
        <f>H95*6</f>
        <v>360</v>
      </c>
      <c r="J95" s="18" t="s">
        <v>11</v>
      </c>
    </row>
    <row r="96" spans="1:10" ht="24.95" customHeight="1" x14ac:dyDescent="0.25">
      <c r="A96" s="17" t="s">
        <v>14</v>
      </c>
      <c r="B96" s="16" t="s">
        <v>126</v>
      </c>
      <c r="C96" s="16">
        <v>44055</v>
      </c>
      <c r="D96" s="18" t="s">
        <v>172</v>
      </c>
      <c r="E96" s="18" t="s">
        <v>73</v>
      </c>
      <c r="F96" s="18" t="s">
        <v>74</v>
      </c>
      <c r="G96" s="19" t="s">
        <v>75</v>
      </c>
      <c r="H96" s="20">
        <v>300</v>
      </c>
      <c r="I96" s="20">
        <f>H96*24</f>
        <v>7200</v>
      </c>
      <c r="J96" s="18" t="s">
        <v>11</v>
      </c>
    </row>
    <row r="97" spans="1:10" ht="24.95" customHeight="1" x14ac:dyDescent="0.25">
      <c r="A97" s="17" t="s">
        <v>14</v>
      </c>
      <c r="B97" s="16" t="s">
        <v>31</v>
      </c>
      <c r="C97" s="16">
        <v>44126</v>
      </c>
      <c r="D97" s="18" t="s">
        <v>46</v>
      </c>
      <c r="E97" s="18" t="s">
        <v>63</v>
      </c>
      <c r="F97" s="18" t="s">
        <v>130</v>
      </c>
      <c r="G97" s="19" t="s">
        <v>131</v>
      </c>
      <c r="H97" s="20">
        <v>90</v>
      </c>
      <c r="I97" s="20">
        <f>H97*12</f>
        <v>1080</v>
      </c>
      <c r="J97" s="18" t="s">
        <v>11</v>
      </c>
    </row>
    <row r="98" spans="1:10" ht="24.95" customHeight="1" x14ac:dyDescent="0.25">
      <c r="A98" s="17" t="s">
        <v>14</v>
      </c>
      <c r="B98" s="16" t="s">
        <v>31</v>
      </c>
      <c r="C98" s="16">
        <v>44126</v>
      </c>
      <c r="D98" s="18" t="s">
        <v>46</v>
      </c>
      <c r="E98" s="18" t="s">
        <v>66</v>
      </c>
      <c r="F98" s="18" t="s">
        <v>136</v>
      </c>
      <c r="G98" s="19" t="s">
        <v>131</v>
      </c>
      <c r="H98" s="20">
        <v>90</v>
      </c>
      <c r="I98" s="20">
        <f>H98*18</f>
        <v>1620</v>
      </c>
      <c r="J98" s="18" t="s">
        <v>11</v>
      </c>
    </row>
    <row r="99" spans="1:10" ht="24.95" customHeight="1" x14ac:dyDescent="0.25">
      <c r="A99" s="17" t="s">
        <v>14</v>
      </c>
      <c r="B99" s="16" t="s">
        <v>31</v>
      </c>
      <c r="C99" s="16">
        <v>44126</v>
      </c>
      <c r="D99" s="18" t="s">
        <v>46</v>
      </c>
      <c r="E99" s="18" t="s">
        <v>73</v>
      </c>
      <c r="F99" s="18" t="s">
        <v>132</v>
      </c>
      <c r="G99" s="19" t="s">
        <v>133</v>
      </c>
      <c r="H99" s="20">
        <v>150</v>
      </c>
      <c r="I99" s="20">
        <f>H99*24</f>
        <v>3600</v>
      </c>
      <c r="J99" s="18" t="s">
        <v>11</v>
      </c>
    </row>
    <row r="100" spans="1:10" ht="24.95" customHeight="1" x14ac:dyDescent="0.25">
      <c r="A100" s="17" t="s">
        <v>14</v>
      </c>
      <c r="B100" s="16" t="s">
        <v>31</v>
      </c>
      <c r="C100" s="16">
        <v>44126</v>
      </c>
      <c r="D100" s="18" t="s">
        <v>46</v>
      </c>
      <c r="E100" s="18" t="s">
        <v>68</v>
      </c>
      <c r="F100" s="18" t="s">
        <v>134</v>
      </c>
      <c r="G100" s="19" t="s">
        <v>131</v>
      </c>
      <c r="H100" s="20">
        <v>90</v>
      </c>
      <c r="I100" s="20">
        <f>H100*6</f>
        <v>540</v>
      </c>
      <c r="J100" s="18" t="s">
        <v>11</v>
      </c>
    </row>
    <row r="101" spans="1:10" ht="24.95" customHeight="1" x14ac:dyDescent="0.25">
      <c r="A101" s="17" t="s">
        <v>14</v>
      </c>
      <c r="B101" s="16" t="s">
        <v>32</v>
      </c>
      <c r="C101" s="16">
        <v>44175</v>
      </c>
      <c r="D101" s="18" t="s">
        <v>35</v>
      </c>
      <c r="E101" s="18" t="s">
        <v>73</v>
      </c>
      <c r="F101" s="18" t="s">
        <v>132</v>
      </c>
      <c r="G101" s="19" t="s">
        <v>133</v>
      </c>
      <c r="H101" s="20">
        <v>150</v>
      </c>
      <c r="I101" s="20">
        <f>H101*24</f>
        <v>3600</v>
      </c>
      <c r="J101" s="18" t="s">
        <v>11</v>
      </c>
    </row>
    <row r="102" spans="1:10" ht="24.95" customHeight="1" x14ac:dyDescent="0.25">
      <c r="A102" s="17" t="s">
        <v>14</v>
      </c>
      <c r="B102" s="16" t="s">
        <v>32</v>
      </c>
      <c r="C102" s="16">
        <v>44188</v>
      </c>
      <c r="D102" s="18" t="s">
        <v>151</v>
      </c>
      <c r="E102" s="18" t="s">
        <v>73</v>
      </c>
      <c r="F102" s="18" t="s">
        <v>132</v>
      </c>
      <c r="G102" s="19" t="s">
        <v>133</v>
      </c>
      <c r="H102" s="20">
        <v>150</v>
      </c>
      <c r="I102" s="20">
        <f>H102*24</f>
        <v>3600</v>
      </c>
      <c r="J102" s="18" t="s">
        <v>11</v>
      </c>
    </row>
    <row r="103" spans="1:10" ht="24.95" customHeight="1" x14ac:dyDescent="0.25">
      <c r="A103" s="11" t="s">
        <v>178</v>
      </c>
      <c r="B103" s="10" t="s">
        <v>12</v>
      </c>
      <c r="C103" s="10">
        <v>43916</v>
      </c>
      <c r="D103" s="12" t="s">
        <v>135</v>
      </c>
      <c r="E103" s="12" t="s">
        <v>63</v>
      </c>
      <c r="F103" s="12" t="s">
        <v>64</v>
      </c>
      <c r="G103" s="13" t="s">
        <v>65</v>
      </c>
      <c r="H103" s="14">
        <v>30</v>
      </c>
      <c r="I103" s="14">
        <f>H103*12</f>
        <v>360</v>
      </c>
      <c r="J103" s="12" t="s">
        <v>11</v>
      </c>
    </row>
    <row r="104" spans="1:10" ht="24.95" customHeight="1" x14ac:dyDescent="0.25">
      <c r="A104" s="11" t="s">
        <v>178</v>
      </c>
      <c r="B104" s="10" t="s">
        <v>12</v>
      </c>
      <c r="C104" s="10">
        <v>43916</v>
      </c>
      <c r="D104" s="12" t="s">
        <v>135</v>
      </c>
      <c r="E104" s="12" t="s">
        <v>66</v>
      </c>
      <c r="F104" s="12" t="s">
        <v>67</v>
      </c>
      <c r="G104" s="13" t="s">
        <v>65</v>
      </c>
      <c r="H104" s="14">
        <v>30</v>
      </c>
      <c r="I104" s="14">
        <f>H104*18</f>
        <v>540</v>
      </c>
      <c r="J104" s="12" t="s">
        <v>11</v>
      </c>
    </row>
    <row r="105" spans="1:10" ht="24.95" customHeight="1" x14ac:dyDescent="0.25">
      <c r="A105" s="11" t="s">
        <v>178</v>
      </c>
      <c r="B105" s="10" t="s">
        <v>12</v>
      </c>
      <c r="C105" s="10">
        <v>43916</v>
      </c>
      <c r="D105" s="12" t="s">
        <v>135</v>
      </c>
      <c r="E105" s="12" t="s">
        <v>73</v>
      </c>
      <c r="F105" s="12" t="s">
        <v>86</v>
      </c>
      <c r="G105" s="13" t="s">
        <v>75</v>
      </c>
      <c r="H105" s="14">
        <v>30</v>
      </c>
      <c r="I105" s="14">
        <f>H105*24</f>
        <v>720</v>
      </c>
      <c r="J105" s="12" t="s">
        <v>11</v>
      </c>
    </row>
    <row r="106" spans="1:10" ht="24.95" customHeight="1" x14ac:dyDescent="0.25">
      <c r="A106" s="11" t="s">
        <v>178</v>
      </c>
      <c r="B106" s="10" t="s">
        <v>12</v>
      </c>
      <c r="C106" s="10">
        <v>43916</v>
      </c>
      <c r="D106" s="12" t="s">
        <v>135</v>
      </c>
      <c r="E106" s="12" t="s">
        <v>68</v>
      </c>
      <c r="F106" s="12" t="s">
        <v>81</v>
      </c>
      <c r="G106" s="13" t="s">
        <v>75</v>
      </c>
      <c r="H106" s="14">
        <v>30</v>
      </c>
      <c r="I106" s="14">
        <f>H106*6</f>
        <v>180</v>
      </c>
      <c r="J106" s="12" t="s">
        <v>11</v>
      </c>
    </row>
    <row r="107" spans="1:10" ht="24.95" customHeight="1" x14ac:dyDescent="0.25">
      <c r="A107" s="11" t="s">
        <v>178</v>
      </c>
      <c r="B107" s="10" t="s">
        <v>31</v>
      </c>
      <c r="C107" s="10">
        <v>44111</v>
      </c>
      <c r="D107" s="12" t="s">
        <v>54</v>
      </c>
      <c r="E107" s="12" t="s">
        <v>63</v>
      </c>
      <c r="F107" s="12" t="s">
        <v>130</v>
      </c>
      <c r="G107" s="13" t="s">
        <v>131</v>
      </c>
      <c r="H107" s="14">
        <v>30</v>
      </c>
      <c r="I107" s="14">
        <f>H107*12</f>
        <v>360</v>
      </c>
      <c r="J107" s="12" t="s">
        <v>11</v>
      </c>
    </row>
    <row r="108" spans="1:10" ht="24.95" customHeight="1" x14ac:dyDescent="0.25">
      <c r="A108" s="11" t="s">
        <v>178</v>
      </c>
      <c r="B108" s="10" t="s">
        <v>31</v>
      </c>
      <c r="C108" s="10">
        <v>44111</v>
      </c>
      <c r="D108" s="12" t="s">
        <v>54</v>
      </c>
      <c r="E108" s="12" t="s">
        <v>66</v>
      </c>
      <c r="F108" s="12" t="s">
        <v>136</v>
      </c>
      <c r="G108" s="13" t="s">
        <v>131</v>
      </c>
      <c r="H108" s="14">
        <v>30</v>
      </c>
      <c r="I108" s="14">
        <f>H108*18</f>
        <v>540</v>
      </c>
      <c r="J108" s="12" t="s">
        <v>11</v>
      </c>
    </row>
    <row r="109" spans="1:10" ht="24.95" customHeight="1" x14ac:dyDescent="0.25">
      <c r="A109" s="11" t="s">
        <v>178</v>
      </c>
      <c r="B109" s="10" t="s">
        <v>31</v>
      </c>
      <c r="C109" s="10">
        <v>44111</v>
      </c>
      <c r="D109" s="12" t="s">
        <v>54</v>
      </c>
      <c r="E109" s="12" t="s">
        <v>73</v>
      </c>
      <c r="F109" s="12" t="s">
        <v>132</v>
      </c>
      <c r="G109" s="13" t="s">
        <v>133</v>
      </c>
      <c r="H109" s="14">
        <v>30</v>
      </c>
      <c r="I109" s="14">
        <f>H109*24</f>
        <v>720</v>
      </c>
      <c r="J109" s="12" t="s">
        <v>11</v>
      </c>
    </row>
    <row r="110" spans="1:10" ht="24.95" customHeight="1" x14ac:dyDescent="0.25">
      <c r="A110" s="11" t="s">
        <v>178</v>
      </c>
      <c r="B110" s="10" t="s">
        <v>31</v>
      </c>
      <c r="C110" s="10">
        <v>44126</v>
      </c>
      <c r="D110" s="12" t="s">
        <v>137</v>
      </c>
      <c r="E110" s="12" t="s">
        <v>63</v>
      </c>
      <c r="F110" s="12" t="s">
        <v>130</v>
      </c>
      <c r="G110" s="13" t="s">
        <v>131</v>
      </c>
      <c r="H110" s="14">
        <v>30</v>
      </c>
      <c r="I110" s="14">
        <f>H110*12</f>
        <v>360</v>
      </c>
      <c r="J110" s="12" t="s">
        <v>11</v>
      </c>
    </row>
    <row r="111" spans="1:10" ht="24.95" customHeight="1" x14ac:dyDescent="0.25">
      <c r="A111" s="11" t="s">
        <v>178</v>
      </c>
      <c r="B111" s="10" t="s">
        <v>31</v>
      </c>
      <c r="C111" s="10">
        <v>44126</v>
      </c>
      <c r="D111" s="12" t="s">
        <v>137</v>
      </c>
      <c r="E111" s="12" t="s">
        <v>66</v>
      </c>
      <c r="F111" s="12" t="s">
        <v>136</v>
      </c>
      <c r="G111" s="13" t="s">
        <v>131</v>
      </c>
      <c r="H111" s="14">
        <v>30</v>
      </c>
      <c r="I111" s="14">
        <f>H111*18</f>
        <v>540</v>
      </c>
      <c r="J111" s="12" t="s">
        <v>11</v>
      </c>
    </row>
    <row r="112" spans="1:10" ht="24.95" customHeight="1" x14ac:dyDescent="0.25">
      <c r="A112" s="11" t="s">
        <v>178</v>
      </c>
      <c r="B112" s="10" t="s">
        <v>31</v>
      </c>
      <c r="C112" s="10">
        <v>44126</v>
      </c>
      <c r="D112" s="12" t="s">
        <v>137</v>
      </c>
      <c r="E112" s="12" t="s">
        <v>73</v>
      </c>
      <c r="F112" s="12" t="s">
        <v>132</v>
      </c>
      <c r="G112" s="13" t="s">
        <v>133</v>
      </c>
      <c r="H112" s="14">
        <v>30</v>
      </c>
      <c r="I112" s="14">
        <f>H112*24</f>
        <v>720</v>
      </c>
      <c r="J112" s="12" t="s">
        <v>11</v>
      </c>
    </row>
    <row r="113" spans="1:10" ht="24.95" customHeight="1" x14ac:dyDescent="0.25">
      <c r="A113" s="11" t="s">
        <v>178</v>
      </c>
      <c r="B113" s="10" t="s">
        <v>32</v>
      </c>
      <c r="C113" s="10">
        <v>44175</v>
      </c>
      <c r="D113" s="12" t="s">
        <v>138</v>
      </c>
      <c r="E113" s="12" t="s">
        <v>73</v>
      </c>
      <c r="F113" s="12" t="s">
        <v>132</v>
      </c>
      <c r="G113" s="13" t="s">
        <v>133</v>
      </c>
      <c r="H113" s="14">
        <v>30</v>
      </c>
      <c r="I113" s="14">
        <f>H113*24</f>
        <v>720</v>
      </c>
      <c r="J113" s="12" t="s">
        <v>11</v>
      </c>
    </row>
    <row r="114" spans="1:10" ht="24.95" customHeight="1" x14ac:dyDescent="0.25">
      <c r="A114" s="17" t="s">
        <v>22</v>
      </c>
      <c r="B114" s="16" t="s">
        <v>25</v>
      </c>
      <c r="C114" s="16">
        <v>44000</v>
      </c>
      <c r="D114" s="18" t="s">
        <v>41</v>
      </c>
      <c r="E114" s="18" t="s">
        <v>73</v>
      </c>
      <c r="F114" s="18" t="s">
        <v>74</v>
      </c>
      <c r="G114" s="19" t="s">
        <v>75</v>
      </c>
      <c r="H114" s="20">
        <v>30</v>
      </c>
      <c r="I114" s="20">
        <f>H114*24</f>
        <v>720</v>
      </c>
      <c r="J114" s="18" t="s">
        <v>11</v>
      </c>
    </row>
    <row r="115" spans="1:10" ht="24.95" customHeight="1" x14ac:dyDescent="0.25">
      <c r="A115" s="17" t="s">
        <v>22</v>
      </c>
      <c r="B115" s="16" t="s">
        <v>25</v>
      </c>
      <c r="C115" s="16">
        <v>44000</v>
      </c>
      <c r="D115" s="18" t="s">
        <v>41</v>
      </c>
      <c r="E115" s="18" t="s">
        <v>68</v>
      </c>
      <c r="F115" s="18" t="s">
        <v>81</v>
      </c>
      <c r="G115" s="19" t="s">
        <v>75</v>
      </c>
      <c r="H115" s="20">
        <v>30</v>
      </c>
      <c r="I115" s="20">
        <f>H115*6</f>
        <v>180</v>
      </c>
      <c r="J115" s="18" t="s">
        <v>11</v>
      </c>
    </row>
    <row r="116" spans="1:10" ht="24.95" customHeight="1" x14ac:dyDescent="0.25">
      <c r="A116" s="17" t="s">
        <v>22</v>
      </c>
      <c r="B116" s="16" t="s">
        <v>30</v>
      </c>
      <c r="C116" s="16">
        <v>44097</v>
      </c>
      <c r="D116" s="18" t="s">
        <v>152</v>
      </c>
      <c r="E116" s="18" t="s">
        <v>63</v>
      </c>
      <c r="F116" s="18" t="s">
        <v>130</v>
      </c>
      <c r="G116" s="19" t="s">
        <v>131</v>
      </c>
      <c r="H116" s="20">
        <v>120</v>
      </c>
      <c r="I116" s="20">
        <f>H116*12</f>
        <v>1440</v>
      </c>
      <c r="J116" s="18" t="s">
        <v>11</v>
      </c>
    </row>
    <row r="117" spans="1:10" ht="24.95" customHeight="1" x14ac:dyDescent="0.25">
      <c r="A117" s="17" t="s">
        <v>22</v>
      </c>
      <c r="B117" s="16" t="s">
        <v>30</v>
      </c>
      <c r="C117" s="16">
        <v>44097</v>
      </c>
      <c r="D117" s="18" t="s">
        <v>152</v>
      </c>
      <c r="E117" s="18" t="s">
        <v>66</v>
      </c>
      <c r="F117" s="18" t="s">
        <v>136</v>
      </c>
      <c r="G117" s="19" t="s">
        <v>131</v>
      </c>
      <c r="H117" s="20">
        <v>120</v>
      </c>
      <c r="I117" s="20">
        <f>H117*18</f>
        <v>2160</v>
      </c>
      <c r="J117" s="18" t="s">
        <v>11</v>
      </c>
    </row>
    <row r="118" spans="1:10" ht="24.95" customHeight="1" x14ac:dyDescent="0.25">
      <c r="A118" s="17" t="s">
        <v>22</v>
      </c>
      <c r="B118" s="16" t="s">
        <v>30</v>
      </c>
      <c r="C118" s="16">
        <v>44097</v>
      </c>
      <c r="D118" s="18" t="s">
        <v>152</v>
      </c>
      <c r="E118" s="18" t="s">
        <v>73</v>
      </c>
      <c r="F118" s="18" t="s">
        <v>132</v>
      </c>
      <c r="G118" s="19" t="s">
        <v>133</v>
      </c>
      <c r="H118" s="20">
        <v>210</v>
      </c>
      <c r="I118" s="20">
        <f>H118*24</f>
        <v>5040</v>
      </c>
      <c r="J118" s="18" t="s">
        <v>11</v>
      </c>
    </row>
    <row r="119" spans="1:10" ht="24.95" customHeight="1" x14ac:dyDescent="0.25">
      <c r="A119" s="17" t="s">
        <v>22</v>
      </c>
      <c r="B119" s="16" t="s">
        <v>30</v>
      </c>
      <c r="C119" s="16">
        <v>44097</v>
      </c>
      <c r="D119" s="18" t="s">
        <v>152</v>
      </c>
      <c r="E119" s="18" t="s">
        <v>68</v>
      </c>
      <c r="F119" s="18" t="s">
        <v>134</v>
      </c>
      <c r="G119" s="19" t="s">
        <v>131</v>
      </c>
      <c r="H119" s="20">
        <v>30</v>
      </c>
      <c r="I119" s="20">
        <f>H119*6</f>
        <v>180</v>
      </c>
      <c r="J119" s="18" t="s">
        <v>11</v>
      </c>
    </row>
    <row r="120" spans="1:10" ht="24.95" customHeight="1" x14ac:dyDescent="0.25">
      <c r="A120" s="17" t="s">
        <v>22</v>
      </c>
      <c r="B120" s="16" t="s">
        <v>32</v>
      </c>
      <c r="C120" s="16">
        <v>44175</v>
      </c>
      <c r="D120" s="18" t="s">
        <v>36</v>
      </c>
      <c r="E120" s="18" t="s">
        <v>66</v>
      </c>
      <c r="F120" s="18" t="s">
        <v>136</v>
      </c>
      <c r="G120" s="19" t="s">
        <v>131</v>
      </c>
      <c r="H120" s="20">
        <v>30</v>
      </c>
      <c r="I120" s="20">
        <f>H120*18</f>
        <v>540</v>
      </c>
      <c r="J120" s="18" t="s">
        <v>11</v>
      </c>
    </row>
    <row r="121" spans="1:10" ht="24.95" customHeight="1" x14ac:dyDescent="0.25">
      <c r="A121" s="17" t="s">
        <v>22</v>
      </c>
      <c r="B121" s="16" t="s">
        <v>32</v>
      </c>
      <c r="C121" s="16">
        <v>44175</v>
      </c>
      <c r="D121" s="18" t="s">
        <v>36</v>
      </c>
      <c r="E121" s="18" t="s">
        <v>73</v>
      </c>
      <c r="F121" s="18" t="s">
        <v>132</v>
      </c>
      <c r="G121" s="19" t="s">
        <v>133</v>
      </c>
      <c r="H121" s="20">
        <v>60</v>
      </c>
      <c r="I121" s="20">
        <f>H121*24</f>
        <v>1440</v>
      </c>
      <c r="J121" s="18" t="s">
        <v>11</v>
      </c>
    </row>
    <row r="122" spans="1:10" ht="24.95" customHeight="1" x14ac:dyDescent="0.25">
      <c r="A122" s="17" t="s">
        <v>22</v>
      </c>
      <c r="B122" s="16" t="s">
        <v>32</v>
      </c>
      <c r="C122" s="16">
        <v>44175</v>
      </c>
      <c r="D122" s="18" t="s">
        <v>36</v>
      </c>
      <c r="E122" s="18" t="s">
        <v>68</v>
      </c>
      <c r="F122" s="18" t="s">
        <v>134</v>
      </c>
      <c r="G122" s="19" t="s">
        <v>131</v>
      </c>
      <c r="H122" s="20">
        <v>90</v>
      </c>
      <c r="I122" s="20">
        <f>H122*6</f>
        <v>540</v>
      </c>
      <c r="J122" s="18" t="s">
        <v>11</v>
      </c>
    </row>
    <row r="123" spans="1:10" ht="24.95" customHeight="1" x14ac:dyDescent="0.25">
      <c r="A123" s="11" t="s">
        <v>17</v>
      </c>
      <c r="B123" s="10" t="s">
        <v>12</v>
      </c>
      <c r="C123" s="10">
        <v>43908</v>
      </c>
      <c r="D123" s="12" t="s">
        <v>141</v>
      </c>
      <c r="E123" s="12" t="s">
        <v>63</v>
      </c>
      <c r="F123" s="12" t="s">
        <v>64</v>
      </c>
      <c r="G123" s="13" t="s">
        <v>65</v>
      </c>
      <c r="H123" s="14">
        <v>30</v>
      </c>
      <c r="I123" s="14">
        <f>H123*12</f>
        <v>360</v>
      </c>
      <c r="J123" s="12" t="s">
        <v>11</v>
      </c>
    </row>
    <row r="124" spans="1:10" ht="24.95" customHeight="1" x14ac:dyDescent="0.25">
      <c r="A124" s="11" t="s">
        <v>17</v>
      </c>
      <c r="B124" s="10" t="s">
        <v>12</v>
      </c>
      <c r="C124" s="10">
        <v>43908</v>
      </c>
      <c r="D124" s="12" t="s">
        <v>141</v>
      </c>
      <c r="E124" s="12" t="s">
        <v>66</v>
      </c>
      <c r="F124" s="12" t="s">
        <v>67</v>
      </c>
      <c r="G124" s="13" t="s">
        <v>65</v>
      </c>
      <c r="H124" s="14">
        <v>30</v>
      </c>
      <c r="I124" s="14">
        <f>H124*18</f>
        <v>540</v>
      </c>
      <c r="J124" s="12" t="s">
        <v>11</v>
      </c>
    </row>
    <row r="125" spans="1:10" ht="24.95" customHeight="1" x14ac:dyDescent="0.25">
      <c r="A125" s="11" t="s">
        <v>17</v>
      </c>
      <c r="B125" s="10" t="s">
        <v>12</v>
      </c>
      <c r="C125" s="10">
        <v>43908</v>
      </c>
      <c r="D125" s="12" t="s">
        <v>141</v>
      </c>
      <c r="E125" s="12" t="s">
        <v>68</v>
      </c>
      <c r="F125" s="12" t="s">
        <v>81</v>
      </c>
      <c r="G125" s="13" t="s">
        <v>75</v>
      </c>
      <c r="H125" s="14">
        <v>30</v>
      </c>
      <c r="I125" s="14">
        <f>H125*6</f>
        <v>180</v>
      </c>
      <c r="J125" s="12" t="s">
        <v>11</v>
      </c>
    </row>
    <row r="126" spans="1:10" ht="24.95" customHeight="1" x14ac:dyDescent="0.25">
      <c r="A126" s="11" t="s">
        <v>17</v>
      </c>
      <c r="B126" s="10" t="s">
        <v>25</v>
      </c>
      <c r="C126" s="10">
        <v>43992</v>
      </c>
      <c r="D126" s="12" t="s">
        <v>142</v>
      </c>
      <c r="E126" s="12" t="s">
        <v>73</v>
      </c>
      <c r="F126" s="12" t="s">
        <v>74</v>
      </c>
      <c r="G126" s="13" t="s">
        <v>75</v>
      </c>
      <c r="H126" s="14">
        <v>300</v>
      </c>
      <c r="I126" s="14">
        <f>H126*24</f>
        <v>7200</v>
      </c>
      <c r="J126" s="12" t="s">
        <v>11</v>
      </c>
    </row>
    <row r="127" spans="1:10" ht="24.95" customHeight="1" x14ac:dyDescent="0.25">
      <c r="A127" s="11" t="s">
        <v>17</v>
      </c>
      <c r="B127" s="10" t="s">
        <v>25</v>
      </c>
      <c r="C127" s="10">
        <v>43992</v>
      </c>
      <c r="D127" s="12" t="s">
        <v>142</v>
      </c>
      <c r="E127" s="12" t="s">
        <v>68</v>
      </c>
      <c r="F127" s="12" t="s">
        <v>81</v>
      </c>
      <c r="G127" s="13" t="s">
        <v>75</v>
      </c>
      <c r="H127" s="14">
        <v>60</v>
      </c>
      <c r="I127" s="14">
        <f>H127*6</f>
        <v>360</v>
      </c>
      <c r="J127" s="12" t="s">
        <v>11</v>
      </c>
    </row>
    <row r="128" spans="1:10" ht="24.95" customHeight="1" x14ac:dyDescent="0.25">
      <c r="A128" s="11" t="s">
        <v>17</v>
      </c>
      <c r="B128" s="10" t="s">
        <v>30</v>
      </c>
      <c r="C128" s="10">
        <v>44078</v>
      </c>
      <c r="D128" s="12" t="s">
        <v>53</v>
      </c>
      <c r="E128" s="12" t="s">
        <v>63</v>
      </c>
      <c r="F128" s="12" t="s">
        <v>130</v>
      </c>
      <c r="G128" s="13" t="s">
        <v>131</v>
      </c>
      <c r="H128" s="14">
        <v>120</v>
      </c>
      <c r="I128" s="14">
        <f>H128*12</f>
        <v>1440</v>
      </c>
      <c r="J128" s="12" t="s">
        <v>11</v>
      </c>
    </row>
    <row r="129" spans="1:10" ht="24.95" customHeight="1" x14ac:dyDescent="0.25">
      <c r="A129" s="11" t="s">
        <v>17</v>
      </c>
      <c r="B129" s="10" t="s">
        <v>30</v>
      </c>
      <c r="C129" s="10">
        <v>44078</v>
      </c>
      <c r="D129" s="12" t="s">
        <v>53</v>
      </c>
      <c r="E129" s="12" t="s">
        <v>66</v>
      </c>
      <c r="F129" s="12" t="s">
        <v>136</v>
      </c>
      <c r="G129" s="13" t="s">
        <v>131</v>
      </c>
      <c r="H129" s="14">
        <v>120</v>
      </c>
      <c r="I129" s="14">
        <f>H129*18</f>
        <v>2160</v>
      </c>
      <c r="J129" s="12" t="s">
        <v>11</v>
      </c>
    </row>
    <row r="130" spans="1:10" ht="24.95" customHeight="1" x14ac:dyDescent="0.25">
      <c r="A130" s="11" t="s">
        <v>17</v>
      </c>
      <c r="B130" s="10" t="s">
        <v>30</v>
      </c>
      <c r="C130" s="10">
        <v>44078</v>
      </c>
      <c r="D130" s="12" t="s">
        <v>53</v>
      </c>
      <c r="E130" s="12" t="s">
        <v>73</v>
      </c>
      <c r="F130" s="12" t="s">
        <v>74</v>
      </c>
      <c r="G130" s="13" t="s">
        <v>75</v>
      </c>
      <c r="H130" s="14">
        <v>120</v>
      </c>
      <c r="I130" s="14">
        <f>H130*24</f>
        <v>2880</v>
      </c>
      <c r="J130" s="12" t="s">
        <v>11</v>
      </c>
    </row>
    <row r="131" spans="1:10" ht="24.95" customHeight="1" x14ac:dyDescent="0.25">
      <c r="A131" s="11" t="s">
        <v>17</v>
      </c>
      <c r="B131" s="10" t="s">
        <v>30</v>
      </c>
      <c r="C131" s="10">
        <v>44078</v>
      </c>
      <c r="D131" s="12" t="s">
        <v>53</v>
      </c>
      <c r="E131" s="12" t="s">
        <v>68</v>
      </c>
      <c r="F131" s="12" t="s">
        <v>134</v>
      </c>
      <c r="G131" s="13" t="s">
        <v>131</v>
      </c>
      <c r="H131" s="14">
        <v>120</v>
      </c>
      <c r="I131" s="14">
        <f>H131*6</f>
        <v>720</v>
      </c>
      <c r="J131" s="12" t="s">
        <v>11</v>
      </c>
    </row>
    <row r="132" spans="1:10" ht="24.95" customHeight="1" x14ac:dyDescent="0.25">
      <c r="A132" s="11" t="s">
        <v>17</v>
      </c>
      <c r="B132" s="10" t="s">
        <v>31</v>
      </c>
      <c r="C132" s="10">
        <v>44123</v>
      </c>
      <c r="D132" s="12" t="s">
        <v>143</v>
      </c>
      <c r="E132" s="12" t="s">
        <v>73</v>
      </c>
      <c r="F132" s="12" t="s">
        <v>132</v>
      </c>
      <c r="G132" s="13" t="s">
        <v>133</v>
      </c>
      <c r="H132" s="14">
        <v>270</v>
      </c>
      <c r="I132" s="14">
        <f>H132*24</f>
        <v>6480</v>
      </c>
      <c r="J132" s="12" t="s">
        <v>11</v>
      </c>
    </row>
    <row r="133" spans="1:10" ht="24.95" customHeight="1" x14ac:dyDescent="0.25">
      <c r="A133" s="11" t="s">
        <v>17</v>
      </c>
      <c r="B133" s="10" t="s">
        <v>32</v>
      </c>
      <c r="C133" s="10">
        <v>44188</v>
      </c>
      <c r="D133" s="12" t="s">
        <v>177</v>
      </c>
      <c r="E133" s="12" t="s">
        <v>73</v>
      </c>
      <c r="F133" s="12" t="s">
        <v>132</v>
      </c>
      <c r="G133" s="13" t="s">
        <v>133</v>
      </c>
      <c r="H133" s="14">
        <v>150</v>
      </c>
      <c r="I133" s="14">
        <f>H133*24</f>
        <v>3600</v>
      </c>
      <c r="J133" s="12" t="s">
        <v>11</v>
      </c>
    </row>
    <row r="134" spans="1:10" ht="24.95" customHeight="1" x14ac:dyDescent="0.25">
      <c r="A134" s="17" t="s">
        <v>128</v>
      </c>
      <c r="B134" s="16" t="s">
        <v>25</v>
      </c>
      <c r="C134" s="16">
        <v>43994</v>
      </c>
      <c r="D134" s="18" t="s">
        <v>153</v>
      </c>
      <c r="E134" s="18" t="s">
        <v>73</v>
      </c>
      <c r="F134" s="18" t="s">
        <v>74</v>
      </c>
      <c r="G134" s="19" t="s">
        <v>75</v>
      </c>
      <c r="H134" s="20">
        <v>210</v>
      </c>
      <c r="I134" s="20">
        <f>H134*24</f>
        <v>5040</v>
      </c>
      <c r="J134" s="18" t="s">
        <v>11</v>
      </c>
    </row>
    <row r="135" spans="1:10" ht="24.95" customHeight="1" x14ac:dyDescent="0.25">
      <c r="A135" s="17" t="s">
        <v>128</v>
      </c>
      <c r="B135" s="16" t="s">
        <v>25</v>
      </c>
      <c r="C135" s="16">
        <v>43994</v>
      </c>
      <c r="D135" s="18" t="s">
        <v>153</v>
      </c>
      <c r="E135" s="18" t="s">
        <v>68</v>
      </c>
      <c r="F135" s="18" t="s">
        <v>81</v>
      </c>
      <c r="G135" s="19" t="s">
        <v>75</v>
      </c>
      <c r="H135" s="20">
        <v>30</v>
      </c>
      <c r="I135" s="20">
        <f>H135*6</f>
        <v>180</v>
      </c>
      <c r="J135" s="18" t="s">
        <v>11</v>
      </c>
    </row>
    <row r="136" spans="1:10" ht="24.95" customHeight="1" x14ac:dyDescent="0.25">
      <c r="A136" s="17" t="s">
        <v>128</v>
      </c>
      <c r="B136" s="16" t="s">
        <v>30</v>
      </c>
      <c r="C136" s="16">
        <v>44090</v>
      </c>
      <c r="D136" s="18" t="s">
        <v>154</v>
      </c>
      <c r="E136" s="18" t="s">
        <v>63</v>
      </c>
      <c r="F136" s="18" t="s">
        <v>130</v>
      </c>
      <c r="G136" s="19" t="s">
        <v>131</v>
      </c>
      <c r="H136" s="20">
        <v>90</v>
      </c>
      <c r="I136" s="20">
        <f>H136*12</f>
        <v>1080</v>
      </c>
      <c r="J136" s="18" t="s">
        <v>11</v>
      </c>
    </row>
    <row r="137" spans="1:10" ht="24.95" customHeight="1" x14ac:dyDescent="0.25">
      <c r="A137" s="17" t="s">
        <v>128</v>
      </c>
      <c r="B137" s="16" t="s">
        <v>30</v>
      </c>
      <c r="C137" s="16">
        <v>44090</v>
      </c>
      <c r="D137" s="18" t="s">
        <v>154</v>
      </c>
      <c r="E137" s="18" t="s">
        <v>66</v>
      </c>
      <c r="F137" s="18" t="s">
        <v>136</v>
      </c>
      <c r="G137" s="19" t="s">
        <v>131</v>
      </c>
      <c r="H137" s="20">
        <v>90</v>
      </c>
      <c r="I137" s="20">
        <f>H137*18</f>
        <v>1620</v>
      </c>
      <c r="J137" s="18" t="s">
        <v>11</v>
      </c>
    </row>
    <row r="138" spans="1:10" ht="24.95" customHeight="1" x14ac:dyDescent="0.25">
      <c r="A138" s="17" t="s">
        <v>128</v>
      </c>
      <c r="B138" s="16" t="s">
        <v>30</v>
      </c>
      <c r="C138" s="16">
        <v>44090</v>
      </c>
      <c r="D138" s="18" t="s">
        <v>154</v>
      </c>
      <c r="E138" s="18" t="s">
        <v>73</v>
      </c>
      <c r="F138" s="18" t="s">
        <v>150</v>
      </c>
      <c r="G138" s="19" t="s">
        <v>131</v>
      </c>
      <c r="H138" s="20">
        <v>120</v>
      </c>
      <c r="I138" s="20">
        <f>H138*24</f>
        <v>2880</v>
      </c>
      <c r="J138" s="18" t="s">
        <v>11</v>
      </c>
    </row>
    <row r="139" spans="1:10" ht="24.95" customHeight="1" x14ac:dyDescent="0.25">
      <c r="A139" s="17" t="s">
        <v>128</v>
      </c>
      <c r="B139" s="16" t="s">
        <v>30</v>
      </c>
      <c r="C139" s="16">
        <v>44090</v>
      </c>
      <c r="D139" s="18" t="s">
        <v>154</v>
      </c>
      <c r="E139" s="18" t="s">
        <v>68</v>
      </c>
      <c r="F139" s="18" t="s">
        <v>134</v>
      </c>
      <c r="G139" s="19" t="s">
        <v>131</v>
      </c>
      <c r="H139" s="20">
        <v>60</v>
      </c>
      <c r="I139" s="20">
        <f>H139*6</f>
        <v>360</v>
      </c>
      <c r="J139" s="18" t="s">
        <v>11</v>
      </c>
    </row>
    <row r="140" spans="1:10" ht="24.95" customHeight="1" x14ac:dyDescent="0.25">
      <c r="A140" s="11" t="s">
        <v>26</v>
      </c>
      <c r="B140" s="10" t="s">
        <v>25</v>
      </c>
      <c r="C140" s="10">
        <v>43994</v>
      </c>
      <c r="D140" s="12" t="s">
        <v>155</v>
      </c>
      <c r="E140" s="12" t="s">
        <v>68</v>
      </c>
      <c r="F140" s="12" t="s">
        <v>81</v>
      </c>
      <c r="G140" s="13" t="s">
        <v>75</v>
      </c>
      <c r="H140" s="14">
        <v>30</v>
      </c>
      <c r="I140" s="14">
        <f>H140*6</f>
        <v>180</v>
      </c>
      <c r="J140" s="12" t="s">
        <v>11</v>
      </c>
    </row>
    <row r="141" spans="1:10" ht="24.95" customHeight="1" x14ac:dyDescent="0.25">
      <c r="A141" s="11" t="s">
        <v>26</v>
      </c>
      <c r="B141" s="10" t="s">
        <v>30</v>
      </c>
      <c r="C141" s="10">
        <v>44090</v>
      </c>
      <c r="D141" s="12" t="s">
        <v>156</v>
      </c>
      <c r="E141" s="12" t="s">
        <v>63</v>
      </c>
      <c r="F141" s="12" t="s">
        <v>130</v>
      </c>
      <c r="G141" s="13" t="s">
        <v>131</v>
      </c>
      <c r="H141" s="14">
        <v>30</v>
      </c>
      <c r="I141" s="14">
        <f>H141*12</f>
        <v>360</v>
      </c>
      <c r="J141" s="12" t="s">
        <v>11</v>
      </c>
    </row>
    <row r="142" spans="1:10" ht="24.95" customHeight="1" x14ac:dyDescent="0.25">
      <c r="A142" s="11" t="s">
        <v>26</v>
      </c>
      <c r="B142" s="10" t="s">
        <v>30</v>
      </c>
      <c r="C142" s="10">
        <v>44090</v>
      </c>
      <c r="D142" s="12" t="s">
        <v>156</v>
      </c>
      <c r="E142" s="12" t="s">
        <v>66</v>
      </c>
      <c r="F142" s="12" t="s">
        <v>136</v>
      </c>
      <c r="G142" s="13" t="s">
        <v>131</v>
      </c>
      <c r="H142" s="14">
        <v>30</v>
      </c>
      <c r="I142" s="14">
        <f>H142*18</f>
        <v>540</v>
      </c>
      <c r="J142" s="12" t="s">
        <v>11</v>
      </c>
    </row>
    <row r="143" spans="1:10" ht="24.95" customHeight="1" x14ac:dyDescent="0.25">
      <c r="A143" s="11" t="s">
        <v>26</v>
      </c>
      <c r="B143" s="10" t="s">
        <v>30</v>
      </c>
      <c r="C143" s="10">
        <v>44090</v>
      </c>
      <c r="D143" s="12" t="s">
        <v>156</v>
      </c>
      <c r="E143" s="12" t="s">
        <v>73</v>
      </c>
      <c r="F143" s="12" t="s">
        <v>150</v>
      </c>
      <c r="G143" s="13" t="s">
        <v>131</v>
      </c>
      <c r="H143" s="14">
        <v>30</v>
      </c>
      <c r="I143" s="14">
        <f>H143*24</f>
        <v>720</v>
      </c>
      <c r="J143" s="12" t="s">
        <v>11</v>
      </c>
    </row>
    <row r="144" spans="1:10" ht="24.95" customHeight="1" x14ac:dyDescent="0.25">
      <c r="A144" s="17" t="s">
        <v>15</v>
      </c>
      <c r="B144" s="16" t="s">
        <v>12</v>
      </c>
      <c r="C144" s="16">
        <v>43916</v>
      </c>
      <c r="D144" s="18" t="s">
        <v>158</v>
      </c>
      <c r="E144" s="18" t="s">
        <v>63</v>
      </c>
      <c r="F144" s="18" t="s">
        <v>64</v>
      </c>
      <c r="G144" s="19" t="s">
        <v>65</v>
      </c>
      <c r="H144" s="20">
        <v>540</v>
      </c>
      <c r="I144" s="20">
        <f>H144*12</f>
        <v>6480</v>
      </c>
      <c r="J144" s="18" t="s">
        <v>11</v>
      </c>
    </row>
    <row r="145" spans="1:10" ht="24.95" customHeight="1" x14ac:dyDescent="0.25">
      <c r="A145" s="17" t="s">
        <v>15</v>
      </c>
      <c r="B145" s="16" t="s">
        <v>12</v>
      </c>
      <c r="C145" s="16">
        <v>43916</v>
      </c>
      <c r="D145" s="18" t="s">
        <v>158</v>
      </c>
      <c r="E145" s="18" t="s">
        <v>66</v>
      </c>
      <c r="F145" s="18" t="s">
        <v>67</v>
      </c>
      <c r="G145" s="19" t="s">
        <v>65</v>
      </c>
      <c r="H145" s="20">
        <v>390</v>
      </c>
      <c r="I145" s="20">
        <f>H145*18</f>
        <v>7020</v>
      </c>
      <c r="J145" s="18" t="s">
        <v>11</v>
      </c>
    </row>
    <row r="146" spans="1:10" ht="24.95" customHeight="1" x14ac:dyDescent="0.25">
      <c r="A146" s="17" t="s">
        <v>15</v>
      </c>
      <c r="B146" s="16" t="s">
        <v>12</v>
      </c>
      <c r="C146" s="16">
        <v>43916</v>
      </c>
      <c r="D146" s="18" t="s">
        <v>158</v>
      </c>
      <c r="E146" s="18" t="s">
        <v>73</v>
      </c>
      <c r="F146" s="18" t="s">
        <v>86</v>
      </c>
      <c r="G146" s="19" t="s">
        <v>75</v>
      </c>
      <c r="H146" s="20">
        <v>870</v>
      </c>
      <c r="I146" s="20">
        <f>H146*24</f>
        <v>20880</v>
      </c>
      <c r="J146" s="18" t="s">
        <v>11</v>
      </c>
    </row>
    <row r="147" spans="1:10" ht="24.95" customHeight="1" x14ac:dyDescent="0.25">
      <c r="A147" s="17" t="s">
        <v>15</v>
      </c>
      <c r="B147" s="16" t="s">
        <v>12</v>
      </c>
      <c r="C147" s="16">
        <v>43916</v>
      </c>
      <c r="D147" s="18" t="s">
        <v>158</v>
      </c>
      <c r="E147" s="18" t="s">
        <v>68</v>
      </c>
      <c r="F147" s="18" t="s">
        <v>81</v>
      </c>
      <c r="G147" s="19" t="s">
        <v>75</v>
      </c>
      <c r="H147" s="20">
        <v>300</v>
      </c>
      <c r="I147" s="20">
        <f>H147*6</f>
        <v>1800</v>
      </c>
      <c r="J147" s="18" t="s">
        <v>11</v>
      </c>
    </row>
    <row r="148" spans="1:10" ht="24.95" customHeight="1" x14ac:dyDescent="0.25">
      <c r="A148" s="17" t="s">
        <v>15</v>
      </c>
      <c r="B148" s="16" t="s">
        <v>25</v>
      </c>
      <c r="C148" s="16">
        <v>43992</v>
      </c>
      <c r="D148" s="18" t="s">
        <v>159</v>
      </c>
      <c r="E148" s="18" t="s">
        <v>73</v>
      </c>
      <c r="F148" s="18" t="s">
        <v>74</v>
      </c>
      <c r="G148" s="19" t="s">
        <v>75</v>
      </c>
      <c r="H148" s="20">
        <v>690</v>
      </c>
      <c r="I148" s="20">
        <f>H148*24</f>
        <v>16560</v>
      </c>
      <c r="J148" s="18" t="s">
        <v>11</v>
      </c>
    </row>
    <row r="149" spans="1:10" ht="24.95" customHeight="1" x14ac:dyDescent="0.25">
      <c r="A149" s="17" t="s">
        <v>15</v>
      </c>
      <c r="B149" s="16" t="s">
        <v>25</v>
      </c>
      <c r="C149" s="16">
        <v>43992</v>
      </c>
      <c r="D149" s="18" t="s">
        <v>159</v>
      </c>
      <c r="E149" s="18" t="s">
        <v>68</v>
      </c>
      <c r="F149" s="18" t="s">
        <v>81</v>
      </c>
      <c r="G149" s="19" t="s">
        <v>75</v>
      </c>
      <c r="H149" s="20">
        <v>120</v>
      </c>
      <c r="I149" s="20">
        <f>H149*6</f>
        <v>720</v>
      </c>
      <c r="J149" s="18" t="s">
        <v>11</v>
      </c>
    </row>
    <row r="150" spans="1:10" ht="24.95" customHeight="1" x14ac:dyDescent="0.25">
      <c r="A150" s="17" t="s">
        <v>15</v>
      </c>
      <c r="B150" s="16" t="s">
        <v>28</v>
      </c>
      <c r="C150" s="16">
        <v>44042</v>
      </c>
      <c r="D150" s="18" t="s">
        <v>160</v>
      </c>
      <c r="E150" s="18" t="s">
        <v>73</v>
      </c>
      <c r="F150" s="18" t="s">
        <v>74</v>
      </c>
      <c r="G150" s="19" t="s">
        <v>75</v>
      </c>
      <c r="H150" s="20">
        <v>450</v>
      </c>
      <c r="I150" s="20">
        <f>H150*24</f>
        <v>10800</v>
      </c>
      <c r="J150" s="18" t="s">
        <v>11</v>
      </c>
    </row>
    <row r="151" spans="1:10" ht="24.95" customHeight="1" x14ac:dyDescent="0.25">
      <c r="A151" s="17" t="s">
        <v>15</v>
      </c>
      <c r="B151" s="16" t="s">
        <v>28</v>
      </c>
      <c r="C151" s="16">
        <v>44042</v>
      </c>
      <c r="D151" s="18" t="s">
        <v>160</v>
      </c>
      <c r="E151" s="18" t="s">
        <v>68</v>
      </c>
      <c r="F151" s="18" t="s">
        <v>81</v>
      </c>
      <c r="G151" s="19" t="s">
        <v>75</v>
      </c>
      <c r="H151" s="20">
        <v>90</v>
      </c>
      <c r="I151" s="20">
        <f>H151*6</f>
        <v>540</v>
      </c>
      <c r="J151" s="18" t="s">
        <v>11</v>
      </c>
    </row>
    <row r="152" spans="1:10" ht="24.95" customHeight="1" x14ac:dyDescent="0.25">
      <c r="A152" s="17" t="s">
        <v>15</v>
      </c>
      <c r="B152" s="16" t="s">
        <v>126</v>
      </c>
      <c r="C152" s="16">
        <v>44067</v>
      </c>
      <c r="D152" s="18" t="s">
        <v>161</v>
      </c>
      <c r="E152" s="18" t="s">
        <v>73</v>
      </c>
      <c r="F152" s="18" t="s">
        <v>74</v>
      </c>
      <c r="G152" s="19" t="s">
        <v>75</v>
      </c>
      <c r="H152" s="20">
        <v>690</v>
      </c>
      <c r="I152" s="20">
        <f>H152*24</f>
        <v>16560</v>
      </c>
      <c r="J152" s="18" t="s">
        <v>11</v>
      </c>
    </row>
    <row r="153" spans="1:10" ht="24.95" customHeight="1" x14ac:dyDescent="0.25">
      <c r="A153" s="17" t="s">
        <v>15</v>
      </c>
      <c r="B153" s="16" t="s">
        <v>30</v>
      </c>
      <c r="C153" s="16">
        <v>44095</v>
      </c>
      <c r="D153" s="18" t="s">
        <v>162</v>
      </c>
      <c r="E153" s="18" t="s">
        <v>63</v>
      </c>
      <c r="F153" s="18" t="s">
        <v>130</v>
      </c>
      <c r="G153" s="19" t="s">
        <v>131</v>
      </c>
      <c r="H153" s="20">
        <v>630</v>
      </c>
      <c r="I153" s="20">
        <f>H153*12</f>
        <v>7560</v>
      </c>
      <c r="J153" s="18" t="s">
        <v>11</v>
      </c>
    </row>
    <row r="154" spans="1:10" ht="24.95" customHeight="1" x14ac:dyDescent="0.25">
      <c r="A154" s="17" t="s">
        <v>15</v>
      </c>
      <c r="B154" s="16" t="s">
        <v>30</v>
      </c>
      <c r="C154" s="16">
        <v>44095</v>
      </c>
      <c r="D154" s="18" t="s">
        <v>162</v>
      </c>
      <c r="E154" s="18" t="s">
        <v>66</v>
      </c>
      <c r="F154" s="18" t="s">
        <v>136</v>
      </c>
      <c r="G154" s="19" t="s">
        <v>131</v>
      </c>
      <c r="H154" s="20">
        <v>510</v>
      </c>
      <c r="I154" s="20">
        <f>H154*18</f>
        <v>9180</v>
      </c>
      <c r="J154" s="18" t="s">
        <v>11</v>
      </c>
    </row>
    <row r="155" spans="1:10" ht="24.95" customHeight="1" x14ac:dyDescent="0.25">
      <c r="A155" s="17" t="s">
        <v>15</v>
      </c>
      <c r="B155" s="16" t="s">
        <v>30</v>
      </c>
      <c r="C155" s="16">
        <v>44095</v>
      </c>
      <c r="D155" s="18" t="s">
        <v>162</v>
      </c>
      <c r="E155" s="18" t="s">
        <v>73</v>
      </c>
      <c r="F155" s="18" t="s">
        <v>150</v>
      </c>
      <c r="G155" s="19" t="s">
        <v>131</v>
      </c>
      <c r="H155" s="20">
        <v>180</v>
      </c>
      <c r="I155" s="20">
        <f>H155*24</f>
        <v>4320</v>
      </c>
      <c r="J155" s="18" t="s">
        <v>11</v>
      </c>
    </row>
    <row r="156" spans="1:10" ht="24.95" customHeight="1" x14ac:dyDescent="0.25">
      <c r="A156" s="17" t="s">
        <v>15</v>
      </c>
      <c r="B156" s="16" t="s">
        <v>30</v>
      </c>
      <c r="C156" s="16">
        <v>44095</v>
      </c>
      <c r="D156" s="18" t="s">
        <v>162</v>
      </c>
      <c r="E156" s="18" t="s">
        <v>73</v>
      </c>
      <c r="F156" s="18" t="s">
        <v>132</v>
      </c>
      <c r="G156" s="19" t="s">
        <v>133</v>
      </c>
      <c r="H156" s="20">
        <v>990</v>
      </c>
      <c r="I156" s="20">
        <f>H156*24</f>
        <v>23760</v>
      </c>
      <c r="J156" s="18" t="s">
        <v>11</v>
      </c>
    </row>
    <row r="157" spans="1:10" ht="24.95" customHeight="1" x14ac:dyDescent="0.25">
      <c r="A157" s="17" t="s">
        <v>15</v>
      </c>
      <c r="B157" s="16" t="s">
        <v>30</v>
      </c>
      <c r="C157" s="16">
        <v>44095</v>
      </c>
      <c r="D157" s="18" t="s">
        <v>162</v>
      </c>
      <c r="E157" s="18" t="s">
        <v>68</v>
      </c>
      <c r="F157" s="18" t="s">
        <v>134</v>
      </c>
      <c r="G157" s="19" t="s">
        <v>131</v>
      </c>
      <c r="H157" s="20">
        <v>330</v>
      </c>
      <c r="I157" s="20">
        <f>H157*6</f>
        <v>1980</v>
      </c>
      <c r="J157" s="18" t="s">
        <v>11</v>
      </c>
    </row>
    <row r="158" spans="1:10" ht="24.95" customHeight="1" x14ac:dyDescent="0.25">
      <c r="A158" s="17" t="s">
        <v>15</v>
      </c>
      <c r="B158" s="16" t="s">
        <v>55</v>
      </c>
      <c r="C158" s="16">
        <v>44153</v>
      </c>
      <c r="D158" s="18" t="s">
        <v>40</v>
      </c>
      <c r="E158" s="18" t="s">
        <v>66</v>
      </c>
      <c r="F158" s="18" t="s">
        <v>136</v>
      </c>
      <c r="G158" s="19" t="s">
        <v>131</v>
      </c>
      <c r="H158" s="20">
        <v>600</v>
      </c>
      <c r="I158" s="20">
        <f>H158*18</f>
        <v>10800</v>
      </c>
      <c r="J158" s="18" t="s">
        <v>11</v>
      </c>
    </row>
    <row r="159" spans="1:10" ht="24.95" customHeight="1" x14ac:dyDescent="0.25">
      <c r="A159" s="17" t="s">
        <v>15</v>
      </c>
      <c r="B159" s="16" t="s">
        <v>55</v>
      </c>
      <c r="C159" s="16">
        <v>44153</v>
      </c>
      <c r="D159" s="18" t="s">
        <v>40</v>
      </c>
      <c r="E159" s="18" t="s">
        <v>73</v>
      </c>
      <c r="F159" s="18" t="s">
        <v>132</v>
      </c>
      <c r="G159" s="19" t="s">
        <v>133</v>
      </c>
      <c r="H159" s="20">
        <v>840</v>
      </c>
      <c r="I159" s="20">
        <f>H159*24</f>
        <v>20160</v>
      </c>
      <c r="J159" s="18" t="s">
        <v>11</v>
      </c>
    </row>
    <row r="160" spans="1:10" ht="24.95" customHeight="1" x14ac:dyDescent="0.25">
      <c r="A160" s="17" t="s">
        <v>15</v>
      </c>
      <c r="B160" s="16" t="s">
        <v>55</v>
      </c>
      <c r="C160" s="16">
        <v>44153</v>
      </c>
      <c r="D160" s="18" t="s">
        <v>40</v>
      </c>
      <c r="E160" s="18" t="s">
        <v>68</v>
      </c>
      <c r="F160" s="18" t="s">
        <v>134</v>
      </c>
      <c r="G160" s="19" t="s">
        <v>131</v>
      </c>
      <c r="H160" s="20">
        <v>510</v>
      </c>
      <c r="I160" s="20">
        <f>H160*6</f>
        <v>3060</v>
      </c>
      <c r="J160" s="18" t="s">
        <v>11</v>
      </c>
    </row>
    <row r="161" spans="1:10" ht="24.95" customHeight="1" x14ac:dyDescent="0.25">
      <c r="A161" s="17" t="s">
        <v>15</v>
      </c>
      <c r="B161" s="16" t="s">
        <v>55</v>
      </c>
      <c r="C161" s="16">
        <v>44153</v>
      </c>
      <c r="D161" s="18" t="s">
        <v>157</v>
      </c>
      <c r="E161" s="18" t="s">
        <v>63</v>
      </c>
      <c r="F161" s="18" t="s">
        <v>130</v>
      </c>
      <c r="G161" s="19" t="s">
        <v>131</v>
      </c>
      <c r="H161" s="20">
        <v>240</v>
      </c>
      <c r="I161" s="20">
        <f>H161*12</f>
        <v>2880</v>
      </c>
      <c r="J161" s="18" t="s">
        <v>11</v>
      </c>
    </row>
    <row r="162" spans="1:10" ht="24.95" customHeight="1" x14ac:dyDescent="0.25">
      <c r="A162" s="17" t="s">
        <v>15</v>
      </c>
      <c r="B162" s="16" t="s">
        <v>32</v>
      </c>
      <c r="C162" s="16">
        <v>44181</v>
      </c>
      <c r="D162" s="18" t="s">
        <v>38</v>
      </c>
      <c r="E162" s="18" t="s">
        <v>73</v>
      </c>
      <c r="F162" s="18" t="s">
        <v>132</v>
      </c>
      <c r="G162" s="19" t="s">
        <v>133</v>
      </c>
      <c r="H162" s="20">
        <v>1440</v>
      </c>
      <c r="I162" s="20">
        <f>H162*24</f>
        <v>34560</v>
      </c>
      <c r="J162" s="18" t="s">
        <v>11</v>
      </c>
    </row>
    <row r="163" spans="1:10" ht="24.95" customHeight="1" x14ac:dyDescent="0.25">
      <c r="A163" s="23" t="s">
        <v>33</v>
      </c>
      <c r="B163" s="22"/>
      <c r="C163" s="23"/>
      <c r="D163" s="23" t="s">
        <v>33</v>
      </c>
      <c r="E163" s="23" t="s">
        <v>33</v>
      </c>
      <c r="F163" s="23" t="s">
        <v>33</v>
      </c>
      <c r="G163" s="23" t="s">
        <v>33</v>
      </c>
      <c r="H163" s="24"/>
      <c r="I163" s="24">
        <f>SUM(I7:I162)</f>
        <v>385200</v>
      </c>
      <c r="J163" s="23" t="s">
        <v>33</v>
      </c>
    </row>
    <row r="166" spans="1:10" x14ac:dyDescent="0.25">
      <c r="A166" s="26" t="s">
        <v>199</v>
      </c>
      <c r="J166" s="15"/>
    </row>
    <row r="167" spans="1:10" x14ac:dyDescent="0.25">
      <c r="A167" s="1" t="s">
        <v>129</v>
      </c>
      <c r="J167" s="15"/>
    </row>
  </sheetData>
  <autoFilter ref="A6:J6">
    <sortState ref="A7:J163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16" sqref="A16"/>
    </sheetView>
  </sheetViews>
  <sheetFormatPr defaultRowHeight="15" x14ac:dyDescent="0.25"/>
  <cols>
    <col min="1" max="1" width="38.7109375" style="4" customWidth="1"/>
    <col min="2" max="2" width="15.5703125" style="6" customWidth="1"/>
    <col min="3" max="3" width="15.85546875" style="4" customWidth="1"/>
    <col min="4" max="4" width="13.28515625" style="4" customWidth="1"/>
    <col min="5" max="5" width="50.5703125" style="4" customWidth="1"/>
    <col min="6" max="6" width="13.85546875" style="4" customWidth="1"/>
    <col min="7" max="7" width="13.42578125" style="4" customWidth="1"/>
    <col min="8" max="8" width="14" style="4" customWidth="1"/>
    <col min="9" max="9" width="15.5703125" style="4" customWidth="1"/>
    <col min="10" max="10" width="23.85546875" style="5" customWidth="1"/>
    <col min="11" max="16384" width="9.140625" style="5"/>
  </cols>
  <sheetData>
    <row r="1" spans="1:10" ht="22.5" x14ac:dyDescent="0.25">
      <c r="A1" s="2" t="s">
        <v>0</v>
      </c>
      <c r="C1" s="3"/>
    </row>
    <row r="2" spans="1:10" x14ac:dyDescent="0.25">
      <c r="A2" s="6"/>
      <c r="C2" s="7"/>
    </row>
    <row r="3" spans="1:10" x14ac:dyDescent="0.25">
      <c r="A3" s="8" t="s">
        <v>1</v>
      </c>
      <c r="C3" s="9"/>
    </row>
    <row r="4" spans="1:10" x14ac:dyDescent="0.25">
      <c r="A4" s="8" t="s">
        <v>59</v>
      </c>
      <c r="C4" s="9"/>
    </row>
    <row r="6" spans="1:10" s="4" customFormat="1" ht="24.95" customHeight="1" x14ac:dyDescent="0.25">
      <c r="A6" s="21" t="s">
        <v>4</v>
      </c>
      <c r="B6" s="21" t="s">
        <v>2</v>
      </c>
      <c r="C6" s="21" t="s">
        <v>3</v>
      </c>
      <c r="D6" s="21" t="s">
        <v>5</v>
      </c>
      <c r="E6" s="21" t="s">
        <v>6</v>
      </c>
      <c r="F6" s="21" t="s">
        <v>7</v>
      </c>
      <c r="G6" s="21" t="s">
        <v>8</v>
      </c>
      <c r="H6" s="21" t="s">
        <v>57</v>
      </c>
      <c r="I6" s="21" t="s">
        <v>58</v>
      </c>
      <c r="J6" s="21" t="s">
        <v>9</v>
      </c>
    </row>
    <row r="7" spans="1:10" ht="24.95" customHeight="1" x14ac:dyDescent="0.25">
      <c r="A7" s="17" t="s">
        <v>23</v>
      </c>
      <c r="B7" s="16" t="s">
        <v>12</v>
      </c>
      <c r="C7" s="16">
        <v>44285</v>
      </c>
      <c r="D7" s="18" t="s">
        <v>190</v>
      </c>
      <c r="E7" s="18" t="s">
        <v>73</v>
      </c>
      <c r="F7" s="18" t="s">
        <v>132</v>
      </c>
      <c r="G7" s="19" t="s">
        <v>133</v>
      </c>
      <c r="H7" s="20">
        <v>210</v>
      </c>
      <c r="I7" s="20">
        <f t="shared" ref="I7:I16" si="0">H7*24</f>
        <v>5040</v>
      </c>
      <c r="J7" s="18" t="s">
        <v>11</v>
      </c>
    </row>
    <row r="8" spans="1:10" ht="24.95" customHeight="1" x14ac:dyDescent="0.25">
      <c r="A8" s="11" t="s">
        <v>29</v>
      </c>
      <c r="B8" s="10" t="s">
        <v>21</v>
      </c>
      <c r="C8" s="10">
        <v>44293</v>
      </c>
      <c r="D8" s="12" t="s">
        <v>183</v>
      </c>
      <c r="E8" s="12" t="s">
        <v>73</v>
      </c>
      <c r="F8" s="12" t="s">
        <v>132</v>
      </c>
      <c r="G8" s="13" t="s">
        <v>133</v>
      </c>
      <c r="H8" s="14">
        <v>1080</v>
      </c>
      <c r="I8" s="14">
        <f t="shared" si="0"/>
        <v>25920</v>
      </c>
      <c r="J8" s="12" t="s">
        <v>11</v>
      </c>
    </row>
    <row r="9" spans="1:10" ht="24.95" customHeight="1" x14ac:dyDescent="0.25">
      <c r="A9" s="17" t="s">
        <v>20</v>
      </c>
      <c r="B9" s="16" t="s">
        <v>12</v>
      </c>
      <c r="C9" s="16">
        <v>44284</v>
      </c>
      <c r="D9" s="18" t="s">
        <v>182</v>
      </c>
      <c r="E9" s="18" t="s">
        <v>73</v>
      </c>
      <c r="F9" s="18" t="s">
        <v>132</v>
      </c>
      <c r="G9" s="19" t="s">
        <v>133</v>
      </c>
      <c r="H9" s="20">
        <v>420</v>
      </c>
      <c r="I9" s="20">
        <f t="shared" si="0"/>
        <v>10080</v>
      </c>
      <c r="J9" s="18" t="s">
        <v>11</v>
      </c>
    </row>
    <row r="10" spans="1:10" ht="24.95" customHeight="1" x14ac:dyDescent="0.25">
      <c r="A10" s="11" t="s">
        <v>56</v>
      </c>
      <c r="B10" s="10" t="s">
        <v>12</v>
      </c>
      <c r="C10" s="10">
        <v>44284</v>
      </c>
      <c r="D10" s="12" t="s">
        <v>181</v>
      </c>
      <c r="E10" s="12" t="s">
        <v>73</v>
      </c>
      <c r="F10" s="12" t="s">
        <v>132</v>
      </c>
      <c r="G10" s="13" t="s">
        <v>133</v>
      </c>
      <c r="H10" s="14">
        <v>30</v>
      </c>
      <c r="I10" s="14">
        <f t="shared" si="0"/>
        <v>720</v>
      </c>
      <c r="J10" s="12" t="s">
        <v>11</v>
      </c>
    </row>
    <row r="11" spans="1:10" ht="24.95" customHeight="1" x14ac:dyDescent="0.25">
      <c r="A11" s="17" t="s">
        <v>27</v>
      </c>
      <c r="B11" s="16" t="s">
        <v>12</v>
      </c>
      <c r="C11" s="16">
        <v>44284</v>
      </c>
      <c r="D11" s="18" t="s">
        <v>191</v>
      </c>
      <c r="E11" s="18" t="s">
        <v>73</v>
      </c>
      <c r="F11" s="18" t="s">
        <v>132</v>
      </c>
      <c r="G11" s="19" t="s">
        <v>133</v>
      </c>
      <c r="H11" s="20">
        <v>30</v>
      </c>
      <c r="I11" s="20">
        <f t="shared" si="0"/>
        <v>720</v>
      </c>
      <c r="J11" s="18" t="s">
        <v>11</v>
      </c>
    </row>
    <row r="12" spans="1:10" ht="24.95" customHeight="1" x14ac:dyDescent="0.25">
      <c r="A12" s="11" t="s">
        <v>24</v>
      </c>
      <c r="B12" s="10" t="s">
        <v>12</v>
      </c>
      <c r="C12" s="10">
        <v>44285</v>
      </c>
      <c r="D12" s="12" t="s">
        <v>184</v>
      </c>
      <c r="E12" s="12" t="s">
        <v>73</v>
      </c>
      <c r="F12" s="12" t="s">
        <v>132</v>
      </c>
      <c r="G12" s="13" t="s">
        <v>133</v>
      </c>
      <c r="H12" s="14">
        <v>1290</v>
      </c>
      <c r="I12" s="14">
        <f t="shared" si="0"/>
        <v>30960</v>
      </c>
      <c r="J12" s="12" t="s">
        <v>11</v>
      </c>
    </row>
    <row r="13" spans="1:10" ht="24.95" customHeight="1" x14ac:dyDescent="0.25">
      <c r="A13" s="17" t="s">
        <v>13</v>
      </c>
      <c r="B13" s="16" t="s">
        <v>12</v>
      </c>
      <c r="C13" s="16">
        <v>44285</v>
      </c>
      <c r="D13" s="18" t="s">
        <v>185</v>
      </c>
      <c r="E13" s="18" t="s">
        <v>73</v>
      </c>
      <c r="F13" s="18" t="s">
        <v>132</v>
      </c>
      <c r="G13" s="19" t="s">
        <v>133</v>
      </c>
      <c r="H13" s="20">
        <v>570</v>
      </c>
      <c r="I13" s="20">
        <f t="shared" si="0"/>
        <v>13680</v>
      </c>
      <c r="J13" s="18" t="s">
        <v>11</v>
      </c>
    </row>
    <row r="14" spans="1:10" ht="24.95" customHeight="1" x14ac:dyDescent="0.25">
      <c r="A14" s="11" t="s">
        <v>17</v>
      </c>
      <c r="B14" s="10" t="s">
        <v>12</v>
      </c>
      <c r="C14" s="10">
        <v>44285</v>
      </c>
      <c r="D14" s="12" t="s">
        <v>192</v>
      </c>
      <c r="E14" s="12" t="s">
        <v>73</v>
      </c>
      <c r="F14" s="12" t="s">
        <v>132</v>
      </c>
      <c r="G14" s="13" t="s">
        <v>133</v>
      </c>
      <c r="H14" s="14">
        <v>1110</v>
      </c>
      <c r="I14" s="14">
        <f t="shared" si="0"/>
        <v>26640</v>
      </c>
      <c r="J14" s="12" t="s">
        <v>11</v>
      </c>
    </row>
    <row r="15" spans="1:10" ht="24.95" customHeight="1" x14ac:dyDescent="0.25">
      <c r="A15" s="17" t="s">
        <v>128</v>
      </c>
      <c r="B15" s="16" t="s">
        <v>198</v>
      </c>
      <c r="C15" s="16">
        <v>44237</v>
      </c>
      <c r="D15" s="18" t="s">
        <v>186</v>
      </c>
      <c r="E15" s="18" t="s">
        <v>73</v>
      </c>
      <c r="F15" s="18" t="s">
        <v>132</v>
      </c>
      <c r="G15" s="19" t="s">
        <v>133</v>
      </c>
      <c r="H15" s="20">
        <v>150</v>
      </c>
      <c r="I15" s="20">
        <f t="shared" si="0"/>
        <v>3600</v>
      </c>
      <c r="J15" s="18" t="s">
        <v>11</v>
      </c>
    </row>
    <row r="16" spans="1:10" ht="24.95" customHeight="1" x14ac:dyDescent="0.25">
      <c r="A16" s="17" t="s">
        <v>128</v>
      </c>
      <c r="B16" s="16" t="s">
        <v>12</v>
      </c>
      <c r="C16" s="16">
        <v>44284</v>
      </c>
      <c r="D16" s="18" t="s">
        <v>187</v>
      </c>
      <c r="E16" s="18" t="s">
        <v>73</v>
      </c>
      <c r="F16" s="18" t="s">
        <v>132</v>
      </c>
      <c r="G16" s="19" t="s">
        <v>133</v>
      </c>
      <c r="H16" s="20">
        <v>600</v>
      </c>
      <c r="I16" s="20">
        <f t="shared" si="0"/>
        <v>14400</v>
      </c>
      <c r="J16" s="18" t="s">
        <v>11</v>
      </c>
    </row>
    <row r="17" spans="1:10" ht="24.95" customHeight="1" x14ac:dyDescent="0.25">
      <c r="A17" s="17" t="s">
        <v>128</v>
      </c>
      <c r="B17" s="16" t="s">
        <v>25</v>
      </c>
      <c r="C17" s="16">
        <v>44371</v>
      </c>
      <c r="D17" s="18" t="s">
        <v>193</v>
      </c>
      <c r="E17" s="18" t="s">
        <v>63</v>
      </c>
      <c r="F17" s="18" t="s">
        <v>194</v>
      </c>
      <c r="G17" s="19" t="s">
        <v>195</v>
      </c>
      <c r="H17" s="20">
        <v>180</v>
      </c>
      <c r="I17" s="20">
        <f>H17*12</f>
        <v>2160</v>
      </c>
      <c r="J17" s="18" t="s">
        <v>11</v>
      </c>
    </row>
    <row r="18" spans="1:10" ht="24.95" customHeight="1" x14ac:dyDescent="0.25">
      <c r="A18" s="17" t="s">
        <v>128</v>
      </c>
      <c r="B18" s="16" t="s">
        <v>25</v>
      </c>
      <c r="C18" s="16">
        <v>44371</v>
      </c>
      <c r="D18" s="18" t="s">
        <v>193</v>
      </c>
      <c r="E18" s="18" t="s">
        <v>66</v>
      </c>
      <c r="F18" s="18" t="s">
        <v>196</v>
      </c>
      <c r="G18" s="19" t="s">
        <v>195</v>
      </c>
      <c r="H18" s="20">
        <v>180</v>
      </c>
      <c r="I18" s="20">
        <f>H18*18</f>
        <v>3240</v>
      </c>
      <c r="J18" s="18" t="s">
        <v>11</v>
      </c>
    </row>
    <row r="19" spans="1:10" ht="24.95" customHeight="1" x14ac:dyDescent="0.25">
      <c r="A19" s="17" t="s">
        <v>128</v>
      </c>
      <c r="B19" s="16" t="s">
        <v>25</v>
      </c>
      <c r="C19" s="16">
        <v>44371</v>
      </c>
      <c r="D19" s="18" t="s">
        <v>193</v>
      </c>
      <c r="E19" s="18" t="s">
        <v>68</v>
      </c>
      <c r="F19" s="18" t="s">
        <v>197</v>
      </c>
      <c r="G19" s="19" t="s">
        <v>195</v>
      </c>
      <c r="H19" s="20">
        <v>150</v>
      </c>
      <c r="I19" s="20">
        <f>H19*6</f>
        <v>900</v>
      </c>
      <c r="J19" s="18" t="s">
        <v>11</v>
      </c>
    </row>
    <row r="20" spans="1:10" ht="24.95" customHeight="1" x14ac:dyDescent="0.25">
      <c r="A20" s="11" t="s">
        <v>26</v>
      </c>
      <c r="B20" s="10" t="s">
        <v>12</v>
      </c>
      <c r="C20" s="10">
        <v>44285</v>
      </c>
      <c r="D20" s="12" t="s">
        <v>188</v>
      </c>
      <c r="E20" s="12" t="s">
        <v>73</v>
      </c>
      <c r="F20" s="12" t="s">
        <v>132</v>
      </c>
      <c r="G20" s="13" t="s">
        <v>133</v>
      </c>
      <c r="H20" s="14">
        <v>60</v>
      </c>
      <c r="I20" s="14">
        <f>H20*24</f>
        <v>1440</v>
      </c>
      <c r="J20" s="12" t="s">
        <v>11</v>
      </c>
    </row>
    <row r="21" spans="1:10" ht="24.95" customHeight="1" x14ac:dyDescent="0.25">
      <c r="A21" s="17" t="s">
        <v>15</v>
      </c>
      <c r="B21" s="16" t="s">
        <v>198</v>
      </c>
      <c r="C21" s="16">
        <v>44237</v>
      </c>
      <c r="D21" s="18" t="s">
        <v>189</v>
      </c>
      <c r="E21" s="18" t="s">
        <v>73</v>
      </c>
      <c r="F21" s="18" t="s">
        <v>132</v>
      </c>
      <c r="G21" s="19" t="s">
        <v>133</v>
      </c>
      <c r="H21" s="20">
        <v>1560</v>
      </c>
      <c r="I21" s="20">
        <f>H21*24</f>
        <v>37440</v>
      </c>
      <c r="J21" s="18" t="s">
        <v>11</v>
      </c>
    </row>
    <row r="22" spans="1:10" ht="24.95" customHeight="1" x14ac:dyDescent="0.25">
      <c r="A22" s="23" t="s">
        <v>33</v>
      </c>
      <c r="B22" s="22"/>
      <c r="C22" s="23"/>
      <c r="D22" s="23" t="s">
        <v>33</v>
      </c>
      <c r="E22" s="23" t="s">
        <v>33</v>
      </c>
      <c r="F22" s="23" t="s">
        <v>33</v>
      </c>
      <c r="G22" s="23" t="s">
        <v>33</v>
      </c>
      <c r="H22" s="24"/>
      <c r="I22" s="24">
        <f>SUM(I7:I21)</f>
        <v>176940</v>
      </c>
      <c r="J22" s="23" t="s">
        <v>33</v>
      </c>
    </row>
    <row r="25" spans="1:10" x14ac:dyDescent="0.25">
      <c r="A25" s="26" t="s">
        <v>199</v>
      </c>
      <c r="J25" s="15"/>
    </row>
    <row r="26" spans="1:10" x14ac:dyDescent="0.25">
      <c r="A26" s="1" t="s">
        <v>129</v>
      </c>
      <c r="J26" s="15"/>
    </row>
  </sheetData>
  <autoFilter ref="A6:J6">
    <sortState ref="A7:J22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2021-06-28T18:39:19Z</dcterms:created>
  <dcterms:modified xsi:type="dcterms:W3CDTF">2021-07-14T20:18:15Z</dcterms:modified>
</cp:coreProperties>
</file>